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 ลูกจ้างมหาวิทยาลัย(รายวัน)\แบบฟอร์ม KPI\"/>
    </mc:Choice>
  </mc:AlternateContent>
  <bookViews>
    <workbookView xWindow="0" yWindow="0" windowWidth="20490" windowHeight="7545" tabRatio="755"/>
  </bookViews>
  <sheets>
    <sheet name="กำหนดการใช้แบบฟอร์ม" sheetId="20" r:id="rId1"/>
    <sheet name="ลจ.มหาลัย.รายวัน3,6เดือน" sheetId="22" r:id="rId2"/>
    <sheet name="ข้อตกลงรายวัน(ประเมินครบ 1 ปี)" sheetId="17" r:id="rId3"/>
    <sheet name="แบบประเมินรายวันประเมินครบ 1ปี" sheetId="19" r:id="rId4"/>
    <sheet name="กำหนดคาดหวังสมรรถนะ" sheetId="18" r:id="rId5"/>
  </sheets>
  <definedNames>
    <definedName name="_xlnm.Print_Area" localSheetId="2">'ข้อตกลงรายวัน(ประเมินครบ 1 ปี)'!$A$1:$H$105</definedName>
  </definedNames>
  <calcPr calcId="152511"/>
</workbook>
</file>

<file path=xl/calcChain.xml><?xml version="1.0" encoding="utf-8"?>
<calcChain xmlns="http://schemas.openxmlformats.org/spreadsheetml/2006/main">
  <c r="F118" i="19" l="1"/>
  <c r="F117" i="19"/>
  <c r="F116" i="19"/>
  <c r="I109" i="19"/>
  <c r="K78" i="19"/>
  <c r="F95" i="22"/>
  <c r="F94" i="22"/>
  <c r="F93" i="22"/>
  <c r="I87" i="22"/>
  <c r="K56" i="22"/>
  <c r="I106" i="19" l="1"/>
  <c r="I105" i="19"/>
  <c r="I107" i="19" s="1"/>
  <c r="I108" i="19" s="1"/>
  <c r="I101" i="19"/>
  <c r="I100" i="19"/>
  <c r="I99" i="19"/>
  <c r="I98" i="19"/>
  <c r="I97" i="19"/>
  <c r="I102" i="19" s="1"/>
  <c r="I103" i="19" s="1"/>
  <c r="I92" i="19"/>
  <c r="I91" i="19"/>
  <c r="I90" i="19"/>
  <c r="I89" i="19"/>
  <c r="I88" i="19"/>
  <c r="I93" i="19" s="1"/>
  <c r="I94" i="19" s="1"/>
  <c r="K77" i="19"/>
  <c r="J77" i="19"/>
  <c r="J76" i="19"/>
  <c r="K76" i="19" s="1"/>
  <c r="K72" i="19"/>
  <c r="K70" i="19"/>
  <c r="K69" i="19"/>
  <c r="K68" i="19"/>
  <c r="K65" i="19"/>
  <c r="J65" i="19"/>
  <c r="J63" i="19"/>
  <c r="K63" i="19" s="1"/>
  <c r="K61" i="19"/>
  <c r="J61" i="19"/>
  <c r="J59" i="19"/>
  <c r="K59" i="19" s="1"/>
  <c r="K57" i="19"/>
  <c r="K46" i="19"/>
  <c r="K43" i="19"/>
  <c r="K41" i="19"/>
  <c r="K39" i="19"/>
  <c r="K38" i="19"/>
  <c r="J37" i="19"/>
  <c r="K37" i="19" s="1"/>
  <c r="K35" i="19"/>
  <c r="K33" i="19"/>
  <c r="K32" i="19"/>
  <c r="K30" i="19"/>
  <c r="I66" i="22" l="1"/>
  <c r="J52" i="22" l="1"/>
  <c r="K52" i="22" s="1"/>
  <c r="K55" i="22" l="1"/>
  <c r="J19" i="22"/>
  <c r="J38" i="22"/>
  <c r="J40" i="22"/>
  <c r="J42" i="22"/>
  <c r="J44" i="22"/>
  <c r="J46" i="22"/>
  <c r="J48" i="22"/>
  <c r="K48" i="22" s="1"/>
  <c r="K54" i="22"/>
  <c r="K25" i="22"/>
  <c r="K26" i="22"/>
  <c r="K21" i="22"/>
  <c r="K20" i="22"/>
  <c r="K19" i="22"/>
  <c r="K17" i="22"/>
  <c r="K15" i="22"/>
  <c r="I84" i="22" l="1"/>
  <c r="I83" i="22"/>
  <c r="I79" i="22"/>
  <c r="I78" i="22"/>
  <c r="I77" i="22"/>
  <c r="I76" i="22"/>
  <c r="I75" i="22"/>
  <c r="I70" i="22"/>
  <c r="I69" i="22"/>
  <c r="I68" i="22"/>
  <c r="I67" i="22"/>
  <c r="K46" i="22"/>
  <c r="K44" i="22"/>
  <c r="K42" i="22"/>
  <c r="K40" i="22"/>
  <c r="K38" i="22"/>
  <c r="I71" i="22" l="1"/>
  <c r="I72" i="22" s="1"/>
  <c r="I85" i="22"/>
  <c r="I86" i="22" s="1"/>
  <c r="I80" i="22"/>
  <c r="I81" i="22" s="1"/>
</calcChain>
</file>

<file path=xl/sharedStrings.xml><?xml version="1.0" encoding="utf-8"?>
<sst xmlns="http://schemas.openxmlformats.org/spreadsheetml/2006/main" count="754" uniqueCount="373">
  <si>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</si>
  <si>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</si>
  <si>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</si>
  <si>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</si>
  <si>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</si>
  <si>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</si>
  <si>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</si>
  <si>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</si>
  <si>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</si>
  <si>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</si>
  <si>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</si>
  <si>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รอบการประเมิน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</si>
  <si>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</si>
  <si>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</si>
  <si>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</si>
  <si>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</si>
  <si>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</si>
  <si>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</si>
  <si>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</si>
  <si>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</si>
  <si>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</si>
  <si>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</si>
  <si>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</si>
  <si>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</si>
  <si>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</si>
  <si>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</si>
  <si>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</si>
  <si>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</si>
  <si>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</si>
  <si>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</si>
  <si>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</si>
  <si>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</si>
  <si>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</si>
  <si>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</si>
  <si>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</si>
  <si>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</si>
  <si>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</si>
  <si>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</si>
  <si>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</si>
  <si>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</si>
  <si>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</si>
  <si>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</si>
  <si>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</si>
  <si>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</si>
  <si>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</si>
  <si>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</si>
  <si>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</si>
  <si>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</si>
  <si>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</si>
  <si>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</si>
  <si>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</si>
  <si>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</si>
  <si>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</si>
  <si>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</si>
  <si>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</si>
  <si>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</si>
  <si>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</si>
  <si>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</si>
  <si>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</si>
  <si>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</si>
  <si>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</si>
  <si>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</si>
  <si>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</si>
  <si>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</si>
  <si>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</si>
  <si>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</si>
  <si>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</si>
  <si>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</si>
  <si>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</si>
  <si>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</si>
  <si>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</si>
  <si>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</si>
  <si>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</si>
  <si>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</si>
  <si>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</si>
  <si>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</si>
  <si>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</si>
  <si>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</si>
  <si>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</si>
  <si>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</si>
  <si>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</si>
  <si>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</si>
  <si>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</si>
  <si>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</si>
  <si>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</si>
  <si>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</si>
  <si>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</si>
  <si>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</si>
  <si>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</si>
  <si>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</si>
  <si>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</si>
  <si>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</si>
  <si>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</si>
  <si>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</si>
  <si>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 xml:space="preserve"> กิจกรรมประหยัดพลังงาน , Big cleaning day  กิจกรรมตามโครงการจริยธรรม ,</t>
  </si>
  <si>
    <t>1. การรับรู้วิสัยทัศน์ พันธกิจ และแผนการ ดำเนินงานของโรงพยาบาล</t>
  </si>
  <si>
    <t>1..........................................................................</t>
  </si>
  <si>
    <t>≥2 ครั้ง</t>
  </si>
  <si>
    <t>สมรรถนะ</t>
  </si>
  <si>
    <t>คะแนนที่ได้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</si>
  <si>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</si>
  <si>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(……………………………….)</t>
  </si>
  <si>
    <t>ตำแหน่ง……………………………</t>
  </si>
  <si>
    <t xml:space="preserve">สมรรรถนะหลักศูนย์การแพทย์ปัญญานันทภิขุ ชลประทาน  คิดเป็นร้อยละ 5 </t>
  </si>
  <si>
    <t>ระดับสมรรถนะที่คาดหวัง</t>
  </si>
  <si>
    <t xml:space="preserve">ดูได้จากตารางสมรรถนะที่คาดหวังตามตำแหน่ง </t>
  </si>
  <si>
    <t>(คู่มือสมรรถนะศูนย์การแพทย์ปัญญานันทภิขุ ชลประทาน)</t>
  </si>
  <si>
    <r>
      <t xml:space="preserve">รอบการประเมิน     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</si>
  <si>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</si>
  <si>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</si>
  <si>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</si>
  <si>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</si>
  <si>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</si>
  <si>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</si>
  <si>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>A (5)</t>
  </si>
  <si>
    <t>B (4)</t>
  </si>
  <si>
    <t>C (3)</t>
  </si>
  <si>
    <t>D (2)</t>
  </si>
  <si>
    <t>E (1)</t>
  </si>
  <si>
    <t>(ให้ระบุตัวชี้วัด)</t>
  </si>
  <si>
    <t>*กำหนดให้มีอย่างน้อย 5 ข้อ และรวมกันได้ 35 คะแนน</t>
  </si>
  <si>
    <t>(ถ้ามีข้อเดียวค่าน้ำหนักเป็น 5)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</si>
  <si>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</si>
  <si>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</si>
  <si>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(คู่มือสมรรถนะมหาวิทยาลัยศรีนครินทรวิโรฒ 2560)</t>
  </si>
  <si>
    <t>2                         (สายสนับสนุนให้เลือกสมรรถนะประจำสายงานจากคู่มือสมรรถนะ มศว. ใน ข้อ 4 - 12 )</t>
  </si>
  <si>
    <t>3                                                   (เลือกสมรรถประจำสายงานเพียง 5 ข้อ)</t>
  </si>
  <si>
    <t>1. การมุ่งผลสัมฤทธิ์ (Achievement Motivation-ACH)</t>
  </si>
  <si>
    <t>2. การทำงานเป็นทีม (Teamwork-TW)</t>
  </si>
  <si>
    <t xml:space="preserve">              ลงชื่อ .............................................................ผู้รับการประเมิน</t>
  </si>
  <si>
    <t>ลงชื่อ .......................................................................ผู้ประเมิน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</si>
  <si>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</si>
  <si>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</si>
  <si>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</si>
  <si>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วันที่ ............/............../...............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</si>
  <si>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</si>
  <si>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</si>
  <si>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</si>
  <si>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สมรรถนะหลัก SWU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</si>
  <si>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</si>
  <si>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</si>
  <si>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</si>
  <si>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</si>
  <si>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</si>
  <si>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</si>
  <si>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</si>
  <si>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หัวหน้าหน่วย</t>
  </si>
  <si>
    <t>รองศาสตราจารย์</t>
  </si>
  <si>
    <t>ผู้ช่วยศาสตราจารย์</t>
  </si>
  <si>
    <t>อาจารย์ / แพทย์ปฏิบัติหน้าที่สอน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</si>
  <si>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</si>
  <si>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</si>
  <si>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</si>
  <si>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</si>
  <si>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</si>
  <si>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</si>
  <si>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พนักงานใหม่ (อายุงานน้อยกว่า 1 ปี)</t>
  </si>
  <si>
    <t>การกำหนดสมรรถนะตามแบบฟอร์ม</t>
  </si>
  <si>
    <t>สายปฏิบัติการ</t>
  </si>
  <si>
    <t>สายวิชาการ</t>
  </si>
  <si>
    <t>สายบริหารปฏิบิการ</t>
  </si>
  <si>
    <t>ผู้บริหาร</t>
  </si>
  <si>
    <t>สมรรถนะหลัก มศว.  10%</t>
  </si>
  <si>
    <t>√</t>
  </si>
  <si>
    <t>สมรรถนะทางการบริหาร  15%</t>
  </si>
  <si>
    <t>สมรรถนะประจำสายงาน  15%</t>
  </si>
  <si>
    <t>สมรรถนะหลัก รพ. 5%</t>
  </si>
  <si>
    <r>
      <t xml:space="preserve">ชื่อผู้รับการประเมิน </t>
    </r>
    <r>
      <rPr>
        <sz val="16"/>
        <rFont val="Browallia New"/>
        <family val="2"/>
      </rPr>
      <t>.................................................................................</t>
    </r>
  </si>
  <si>
    <r>
      <rPr>
        <b/>
        <sz val="16"/>
        <rFont val="Browallia New"/>
        <family val="2"/>
      </rPr>
      <t xml:space="preserve">ตำแหน่ง  </t>
    </r>
    <r>
      <rPr>
        <sz val="16"/>
        <rFont val="Browallia New"/>
        <family val="2"/>
      </rPr>
      <t>.................................................................................................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</si>
  <si>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>...................................................................................................</t>
    </r>
  </si>
  <si>
    <r>
      <rPr>
        <b/>
        <sz val="16"/>
        <rFont val="Browallia New"/>
        <family val="2"/>
      </rPr>
      <t>วัน เดือน ปีที่บรรจุ</t>
    </r>
    <r>
      <rPr>
        <sz val="16"/>
        <rFont val="Browallia New"/>
        <family val="2"/>
      </rPr>
      <t xml:space="preserve"> ..................................  </t>
    </r>
    <r>
      <rPr>
        <b/>
        <sz val="16"/>
        <rFont val="Browallia New"/>
        <family val="2"/>
      </rPr>
      <t>อายุงาน</t>
    </r>
    <r>
      <rPr>
        <sz val="16"/>
        <rFont val="Browallia New"/>
        <family val="2"/>
      </rPr>
      <t xml:space="preserve"> .............................ปี </t>
    </r>
  </si>
  <si>
    <r>
      <rPr>
        <b/>
        <sz val="16"/>
        <rFont val="Browallia New"/>
        <family val="2"/>
      </rPr>
      <t>ระดับการศึกษาสูงสุด</t>
    </r>
    <r>
      <rPr>
        <sz val="16"/>
        <rFont val="Browallia New"/>
        <family val="2"/>
      </rPr>
      <t xml:space="preserve"> ........................................................................................</t>
    </r>
  </si>
  <si>
    <t>ระดับการศึกษาตามตำแหน่งที่จ้าง</t>
  </si>
  <si>
    <t>ระดับตำแหน่ง</t>
  </si>
  <si>
    <r>
      <t xml:space="preserve">ผู้ประเมิน </t>
    </r>
    <r>
      <rPr>
        <sz val="16"/>
        <rFont val="Browallia New"/>
        <family val="2"/>
      </rPr>
      <t>......................................................................................</t>
    </r>
  </si>
  <si>
    <r>
      <rPr>
        <b/>
        <sz val="16"/>
        <rFont val="Browallia New"/>
        <family val="2"/>
      </rPr>
      <t xml:space="preserve">ตำแหน่ง  </t>
    </r>
    <r>
      <rPr>
        <sz val="16"/>
        <rFont val="Browallia New"/>
        <family val="2"/>
      </rPr>
      <t>.....................................................................</t>
    </r>
  </si>
  <si>
    <t>การมาปฏิบัติงาน</t>
  </si>
  <si>
    <t>ประเภท</t>
  </si>
  <si>
    <t>หมายเหตุ</t>
  </si>
  <si>
    <t>มาสาย (ครั้ง)</t>
  </si>
  <si>
    <t>(ต้องระบุจำนวนครั้ง)</t>
  </si>
  <si>
    <t>ลาป่วยและลากิจส่วนตัว</t>
  </si>
  <si>
    <t>(ต้องระบุจำนวนวัน)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</si>
  <si>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</si>
  <si>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</si>
  <si>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</si>
  <si>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</si>
  <si>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</si>
  <si>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</si>
  <si>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</si>
  <si>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ระดับการประเมิน </t>
  </si>
  <si>
    <t xml:space="preserve">ผลการประเมิน (2) </t>
  </si>
  <si>
    <t>คะแนนผลการประเมิน  
 = (ค่าน้ำหนัก x ผลการ    ประเมิน) / 100  =        (1) x (2) / 5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</si>
  <si>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</si>
  <si>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</si>
  <si>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หรือการบริหารจัดการแบบลีน (Lean management)</t>
  </si>
  <si>
    <t xml:space="preserve"> งานที่โรงพยาบาลเป็นเจ้าภาพ)</t>
  </si>
  <si>
    <t>(ระบุเกณฑ์การประเมิน)</t>
  </si>
  <si>
    <t>ผลการประเมินการปฏิบัติงาน = ผลรวมคะแนนผลการประเมิน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</si>
  <si>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</si>
  <si>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</si>
  <si>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t xml:space="preserve">         (……….…………...............………...)</t>
  </si>
  <si>
    <t xml:space="preserve">          (…………………….......……..)</t>
  </si>
  <si>
    <t xml:space="preserve">        ตำแหน่ง…………………….</t>
  </si>
  <si>
    <t xml:space="preserve">         ตำแหน่ง………………….</t>
  </si>
  <si>
    <t xml:space="preserve">         วันที่ ............/............../...............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</si>
  <si>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</si>
  <si>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</si>
  <si>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</si>
  <si>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</si>
  <si>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</si>
  <si>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</si>
  <si>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</si>
  <si>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</si>
  <si>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</si>
  <si>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</si>
  <si>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</si>
  <si>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</si>
  <si>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</si>
  <si>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สมรรรถนะหลักของศูนย์การแพทย์ปัญญานันทภิกขุ ชลประทาน  คิดเป็นร้อยละ 5 </t>
  </si>
  <si>
    <t>ระดับสมรรถนะที่คาดหวัง (1) 
ดูได้จากตารางสมรรถนะที่คาดหวัง
ตามตำแหน่ง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</si>
  <si>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</si>
  <si>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</si>
  <si>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>ผลรวมค่าสมรรถนะหลักของส่วนงาน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</si>
  <si>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</si>
  <si>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</si>
  <si>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</si>
  <si>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</si>
  <si>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</si>
  <si>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</si>
  <si>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</si>
  <si>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</si>
  <si>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</si>
  <si>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</si>
  <si>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</si>
  <si>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</si>
  <si>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</si>
  <si>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</si>
  <si>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</si>
  <si>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</si>
  <si>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</si>
  <si>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</si>
  <si>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</si>
  <si>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ลงชื่อ  ..................................................ผู้รับการประเมิน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</si>
  <si>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</si>
  <si>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</si>
  <si>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</si>
  <si>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ลงชื่อ  ...................................................................ผู้ประเมิน</t>
  </si>
  <si>
    <t xml:space="preserve">           (……………………………....….)</t>
  </si>
  <si>
    <t xml:space="preserve">        ตำแหน่ง…………………………..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</si>
  <si>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</si>
  <si>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</si>
  <si>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</si>
  <si>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</si>
  <si>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</si>
  <si>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(ต้องระบุข้อมูล)</t>
  </si>
  <si>
    <t>[   ] เชี่ยวชาญพิเศษ</t>
  </si>
  <si>
    <t>[   ] ปฏิบัติการ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</si>
  <si>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......ศูนย์การแพทย์ปัญญานันทภิกขุ  ชลประทาน.........</t>
    </r>
  </si>
  <si>
    <t>กลุ่มที่</t>
  </si>
  <si>
    <t>ประเภทกลุ่ม</t>
  </si>
  <si>
    <t>การปฏิบัติงานแล้ว ครบ 1 ปี</t>
  </si>
  <si>
    <t>ระยะเวลาการประเมิน</t>
  </si>
  <si>
    <t>ครั้งที่ 4 ประเมิน  6  เดือน</t>
  </si>
  <si>
    <t>ครั้งที่ 3 ประเมิน  6  เดือน</t>
  </si>
  <si>
    <t>ครั้งที่ 2 ประเมิน  6  เดือน</t>
  </si>
  <si>
    <t>ครั้งที่ 1 ประเมิน  3  เดือน</t>
  </si>
  <si>
    <t>ใช้แบบฟอร์ม</t>
  </si>
  <si>
    <t>แบบฟอร์มที่ 1</t>
  </si>
  <si>
    <t>แบบฟอร์มที่ 2</t>
  </si>
  <si>
    <t xml:space="preserve"> - แบบประเมินผลการปฏิบัติงาน</t>
  </si>
  <si>
    <t>แบบฟอร์มประเมินผลการปฏิบัติงาน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</si>
  <si>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</si>
  <si>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</si>
  <si>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</si>
  <si>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</si>
  <si>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</si>
  <si>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[   ] ผู้บังคับบัญชาเหนือขึ้นไป</t>
  </si>
  <si>
    <t xml:space="preserve">     1.1 ร้อยละความสำเร็จตามแผนพัฒนาคุณภาพทั้งองค์กรตามเกณฑ์ TQA</t>
  </si>
  <si>
    <r>
      <t>หมายเหตุ</t>
    </r>
    <r>
      <rPr>
        <b/>
        <sz val="16"/>
        <rFont val="TH SarabunPSK"/>
        <family val="2"/>
      </rPr>
      <t xml:space="preserve">  :  หากผลการประเมินการปฏิบัติงาน ต่ำกว่าร้อยละ 70 ให้หยุดการจ้าง</t>
    </r>
  </si>
  <si>
    <t>[   ]  รอบ 3 เดือน (ตั้งแต่ ......................... ถึง ...........................)</t>
  </si>
  <si>
    <t>[   ]  รอบ 6 เดือน (ตั้งแต่ ......................... ถึง ...........................)</t>
  </si>
  <si>
    <t>*กำหนดให้มีอย่างน้อย 6 ข้อ และรวมกันได้ 54 คะแนน</t>
  </si>
  <si>
    <t>2                (สายสนับสนุนให้เลือกสมรรถนะประจำสายงานจากคู่มือสมรรถนะ มศว. ใน ข้อ 4 - 12 )</t>
  </si>
  <si>
    <t>3                                            (เลือกสมรรถประจำสายงานเพียง 5 ข้อ)</t>
  </si>
  <si>
    <t>การประเมิน (ให้สรุปภาพรวมโดยนำข้อมูลมาจากการประเมินทั้ง 2 ส่วน)</t>
  </si>
  <si>
    <t>ส่วนที่ 2 การแจ้งผลประเมินการปฏิบัติงาน</t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</si>
  <si>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ผู้ประเมินแจ้งผลการประเมินการปฏิบัติงานแก่ผู้รับการประเมิน</t>
    </r>
  </si>
  <si>
    <t>การบริหารจัดการแบบลีน (Lean management)</t>
  </si>
  <si>
    <t xml:space="preserve">    2.1 การมีส่วนร่วมในการทำการจัดการความรู้ (KM) หรือ</t>
  </si>
  <si>
    <t>3. การมีส่วนร่วมในกิจกรรม 5 ส.ของหน่วยงาน</t>
  </si>
  <si>
    <t>4. การมีส่วนร่วมในการควบคุมความเสี่ยงของหน่วยงาน</t>
  </si>
  <si>
    <t xml:space="preserve">     1.1 การมีส่วนร่วมในการพัฒนาคุณภาพ (HA)</t>
  </si>
  <si>
    <t>≥3 ครั้ง</t>
  </si>
  <si>
    <t xml:space="preserve"> งานพิธีต่างๆ ได้รับมอบหมาย  (หน่วยแพทย์เคลื่อนที่/งานด้านจิตอาสา/</t>
  </si>
  <si>
    <t>รอบ  6  เดือน</t>
  </si>
  <si>
    <t>รอบ  3  เดือน</t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</si>
  <si>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ได้รับทราบผลการประเมินผลการปฏิบัติงาน</t>
    </r>
  </si>
  <si>
    <t xml:space="preserve"> รอบ  6  เดือน</t>
  </si>
  <si>
    <t xml:space="preserve">2. จำนวนครั้งของการเข้าร่วมประชุมในหน่วยงาน </t>
  </si>
  <si>
    <t xml:space="preserve"> กำหนดให้แบ่งเป็น 2 กลุ่ม / 2 แบบฟอร์ม ดังนี้</t>
  </si>
  <si>
    <t>ลูกจ้างมหาวิทยาลัย (รายวัน) ที่เพิ่มบรรจุใหม่</t>
  </si>
  <si>
    <t>ลูกจ้างมหาวิทยาลัย (รายวัน) ที่ได้ประเมินผล</t>
  </si>
  <si>
    <t>ของลูกจ้างมหาวิทยาลัย(รายวัน)</t>
  </si>
  <si>
    <t xml:space="preserve"> - แบบบันทึกข้อตกลงการประเมินผลฯ </t>
  </si>
  <si>
    <t>ของ ลูกจ้างมหาวิทยาลัย(รายวัน)</t>
  </si>
  <si>
    <t xml:space="preserve"> - แบบประเมินผลการปฏิบัติงานฯ </t>
  </si>
  <si>
    <t>ลูกจ้างมหาวิทยาลัย (รายวัน)</t>
  </si>
  <si>
    <t>แบบประเมินผลการปฏิบัติงานสำหรับลูกจ้างมหาวิทยาลัยศรีนครินทรวิโรฒ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</si>
  <si>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</si>
  <si>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ลูกจ้างมหาวิทยาลัย (รายวัน ที่ประเมินครบ 1 ปี)</t>
  </si>
  <si>
    <t>ลูกจ้างมหาวิทยลัย (รายวัน)</t>
  </si>
  <si>
    <t>5. คะแนนความพึงพอใจของผู้รับบริการต่อผู้ถูกประเมิน</t>
  </si>
  <si>
    <t>6. จำนวนครั้งของการเข้าร่วมกิจกรรมต่างๆ ได้แก่ งานแห่เทียนพรรษา ,</t>
  </si>
  <si>
    <t>ส่วนที่ 2 การประเมินผลสัมฤทธิ์ของงาน : ให้ลูกจ้างมหาวิทยาลัย (รายวัน)และผู้ประเมินกำหนดข้อตกลงร่วมกัน เกี่ยวกับการมอบหมายงานและการประเมินผล</t>
  </si>
  <si>
    <t>แบบสรุปผลการประเมินผลการปฏิบัติงานลูกจ้างมหาวิทยาลัย (รายวัน)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</si>
  <si>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</si>
  <si>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</si>
  <si>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</si>
  <si>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</si>
  <si>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</si>
  <si>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</si>
  <si>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</si>
  <si>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</si>
  <si>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</si>
  <si>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</si>
  <si>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</si>
  <si>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</si>
  <si>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</si>
  <si>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</si>
  <si>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</si>
  <si>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</si>
  <si>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</si>
  <si>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</si>
  <si>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</si>
  <si>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</si>
  <si>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</si>
  <si>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</si>
  <si>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</si>
  <si>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คะแนนผลการประเมิน  
 = (ค่าน้ำหนัก x ผลการ    ประเมิน) / 5  หรือ (1) x (2) / 5</t>
  </si>
  <si>
    <t xml:space="preserve">   1.1 ร้อยละความสำเร็จตามแผนพัฒนาคุณภาพทั้งองค์กร</t>
  </si>
  <si>
    <t>ร้อยละ70-79</t>
  </si>
  <si>
    <t>ร้อยละ60-69</t>
  </si>
  <si>
    <t>ร้อยละ50-59</t>
  </si>
  <si>
    <t>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</si>
  <si>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</si>
  <si>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</si>
  <si>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</si>
  <si>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</si>
  <si>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</si>
  <si>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</si>
  <si>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</si>
  <si>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</si>
  <si>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</si>
  <si>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</si>
  <si>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</si>
  <si>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</si>
  <si>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</si>
  <si>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 xml:space="preserve">แบบสรุปผลการประเมินผลการปฏิบัติงานและแผนการพัฒนาพนักงาน </t>
  </si>
  <si>
    <t>ต้องระบุข้อมูล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</si>
  <si>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</si>
  <si>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</si>
  <si>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</si>
  <si>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</si>
  <si>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</si>
  <si>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</si>
  <si>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</si>
  <si>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</si>
  <si>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 [   ] ผู้บังคับบัญชาเหนือขึ้นไปอีกชั้นหนึ่ง (ถ้ามี)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</si>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</sst>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5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u val="double"/>
      <sz val="14"/>
      <name val="Browallia New"/>
      <family val="2"/>
    </font>
    <font>
      <b/>
      <sz val="11"/>
      <name val="Browallia New"/>
      <family val="2"/>
    </font>
    <font>
      <b/>
      <sz val="14"/>
      <name val="Cordia New"/>
      <family val="2"/>
    </font>
    <font>
      <b/>
      <sz val="12"/>
      <name val="Cordia New"/>
      <family val="2"/>
    </font>
    <font>
      <b/>
      <sz val="11"/>
      <name val="Cordia New"/>
      <family val="2"/>
    </font>
    <font>
      <b/>
      <sz val="13"/>
      <name val="Browallia New"/>
      <family val="2"/>
    </font>
    <font>
      <b/>
      <sz val="13"/>
      <name val="Cordia New"/>
      <family val="2"/>
    </font>
    <font>
      <sz val="12"/>
      <name val="Browallia New"/>
      <family val="2"/>
    </font>
    <font>
      <sz val="9.8000000000000007"/>
      <name val="Browallia New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4"/>
      <color rgb="FFFF0000"/>
      <name val="Browallia New"/>
      <family val="2"/>
    </font>
    <font>
      <sz val="17"/>
      <color rgb="FFFF0000"/>
      <name val="Browallia New"/>
      <family val="2"/>
    </font>
    <font>
      <b/>
      <sz val="14"/>
      <color rgb="FFFF0000"/>
      <name val="Browallia New"/>
      <family val="2"/>
    </font>
    <font>
      <sz val="16"/>
      <color rgb="FFFF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1005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2" fontId="3" fillId="0" borderId="7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26" xfId="0" applyFont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33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0" xfId="0" applyFont="1"/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 shrinkToFit="1"/>
    </xf>
    <xf numFmtId="0" fontId="3" fillId="0" borderId="32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 shrinkToFit="1"/>
    </xf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15" xfId="0" applyFont="1" applyFill="1" applyBorder="1" applyAlignment="1"/>
    <xf numFmtId="0" fontId="3" fillId="0" borderId="5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17" xfId="0" applyNumberFormat="1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left"/>
    </xf>
    <xf numFmtId="1" fontId="3" fillId="0" borderId="5" xfId="0" applyNumberFormat="1" applyFont="1" applyFill="1" applyBorder="1" applyAlignment="1">
      <alignment horizontal="left"/>
    </xf>
    <xf numFmtId="1" fontId="3" fillId="0" borderId="9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/>
    </xf>
    <xf numFmtId="0" fontId="5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top"/>
    </xf>
    <xf numFmtId="0" fontId="5" fillId="0" borderId="24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3" fillId="0" borderId="13" xfId="0" applyNumberFormat="1" applyFont="1" applyFill="1" applyBorder="1" applyAlignment="1">
      <alignment vertical="top"/>
    </xf>
    <xf numFmtId="0" fontId="3" fillId="0" borderId="11" xfId="0" applyNumberFormat="1" applyFont="1" applyFill="1" applyBorder="1" applyAlignment="1">
      <alignment vertical="top"/>
    </xf>
    <xf numFmtId="0" fontId="3" fillId="0" borderId="26" xfId="0" applyNumberFormat="1" applyFont="1" applyFill="1" applyBorder="1" applyAlignment="1">
      <alignment vertical="top"/>
    </xf>
    <xf numFmtId="2" fontId="3" fillId="0" borderId="12" xfId="0" applyNumberFormat="1" applyFont="1" applyFill="1" applyBorder="1" applyAlignment="1">
      <alignment horizontal="center" vertical="top"/>
    </xf>
    <xf numFmtId="0" fontId="3" fillId="0" borderId="2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24" xfId="0" applyFont="1" applyFill="1" applyBorder="1" applyAlignment="1"/>
    <xf numFmtId="0" fontId="4" fillId="0" borderId="30" xfId="0" applyFont="1" applyFill="1" applyBorder="1" applyAlignment="1"/>
    <xf numFmtId="0" fontId="4" fillId="0" borderId="31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2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0" xfId="0" applyFont="1" applyFill="1" applyBorder="1" applyAlignment="1">
      <alignment horizontal="center"/>
    </xf>
    <xf numFmtId="0" fontId="3" fillId="0" borderId="13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/>
    <xf numFmtId="2" fontId="3" fillId="0" borderId="19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0" fillId="0" borderId="0" xfId="0" applyFont="1" applyFill="1" applyAlignment="1"/>
    <xf numFmtId="0" fontId="7" fillId="0" borderId="0" xfId="5" applyFont="1"/>
    <xf numFmtId="0" fontId="6" fillId="2" borderId="0" xfId="5" applyFont="1" applyFill="1"/>
    <xf numFmtId="0" fontId="7" fillId="2" borderId="0" xfId="5" applyFont="1" applyFill="1"/>
    <xf numFmtId="0" fontId="7" fillId="2" borderId="0" xfId="5" applyFont="1" applyFill="1" applyAlignment="1"/>
    <xf numFmtId="0" fontId="7" fillId="2" borderId="0" xfId="5" applyFont="1" applyFill="1" applyBorder="1" applyAlignment="1"/>
    <xf numFmtId="0" fontId="7" fillId="0" borderId="0" xfId="5" applyFont="1" applyAlignment="1">
      <alignment vertical="center"/>
    </xf>
    <xf numFmtId="0" fontId="3" fillId="0" borderId="0" xfId="5" applyFont="1" applyAlignment="1">
      <alignment vertical="top"/>
    </xf>
    <xf numFmtId="0" fontId="5" fillId="2" borderId="30" xfId="5" applyFont="1" applyFill="1" applyBorder="1" applyAlignment="1">
      <alignment vertical="top"/>
    </xf>
    <xf numFmtId="0" fontId="5" fillId="2" borderId="24" xfId="5" applyFont="1" applyFill="1" applyBorder="1" applyAlignment="1">
      <alignment vertical="top"/>
    </xf>
    <xf numFmtId="0" fontId="3" fillId="0" borderId="25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2" borderId="4" xfId="5" applyFont="1" applyFill="1" applyBorder="1" applyAlignment="1">
      <alignment vertical="center" wrapText="1"/>
    </xf>
    <xf numFmtId="0" fontId="3" fillId="2" borderId="25" xfId="5" applyFont="1" applyFill="1" applyBorder="1" applyAlignment="1">
      <alignment horizontal="center" vertical="center" wrapText="1"/>
    </xf>
    <xf numFmtId="0" fontId="3" fillId="2" borderId="25" xfId="5" applyFont="1" applyFill="1" applyBorder="1" applyAlignment="1">
      <alignment horizontal="center" vertical="center" shrinkToFit="1"/>
    </xf>
    <xf numFmtId="0" fontId="3" fillId="2" borderId="21" xfId="5" applyFont="1" applyFill="1" applyBorder="1" applyAlignment="1">
      <alignment horizontal="center" vertical="center"/>
    </xf>
    <xf numFmtId="0" fontId="3" fillId="2" borderId="19" xfId="5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3" fillId="0" borderId="9" xfId="0" applyFont="1" applyFill="1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/>
    </xf>
    <xf numFmtId="0" fontId="12" fillId="0" borderId="0" xfId="5" applyFont="1" applyAlignment="1">
      <alignment vertical="top"/>
    </xf>
    <xf numFmtId="0" fontId="3" fillId="0" borderId="23" xfId="0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vertical="top"/>
    </xf>
    <xf numFmtId="0" fontId="3" fillId="3" borderId="7" xfId="5" applyFont="1" applyFill="1" applyBorder="1" applyAlignment="1">
      <alignment vertical="top"/>
    </xf>
    <xf numFmtId="0" fontId="3" fillId="0" borderId="21" xfId="0" applyFont="1" applyFill="1" applyBorder="1" applyAlignment="1">
      <alignment horizontal="center" vertical="center"/>
    </xf>
    <xf numFmtId="0" fontId="3" fillId="0" borderId="5" xfId="0" applyFont="1" applyFill="1" applyBorder="1" applyAlignment="1"/>
    <xf numFmtId="1" fontId="3" fillId="0" borderId="9" xfId="0" applyNumberFormat="1" applyFont="1" applyFill="1" applyBorder="1" applyAlignment="1"/>
    <xf numFmtId="1" fontId="3" fillId="0" borderId="10" xfId="0" applyNumberFormat="1" applyFont="1" applyFill="1" applyBorder="1" applyAlignment="1"/>
    <xf numFmtId="1" fontId="3" fillId="0" borderId="4" xfId="0" applyNumberFormat="1" applyFont="1" applyFill="1" applyBorder="1" applyAlignment="1"/>
    <xf numFmtId="1" fontId="3" fillId="0" borderId="33" xfId="0" applyNumberFormat="1" applyFont="1" applyFill="1" applyBorder="1" applyAlignment="1"/>
    <xf numFmtId="0" fontId="3" fillId="2" borderId="4" xfId="5" applyFont="1" applyFill="1" applyBorder="1" applyAlignment="1">
      <alignment horizontal="center" vertical="top" wrapText="1"/>
    </xf>
    <xf numFmtId="0" fontId="3" fillId="2" borderId="0" xfId="5" applyFont="1" applyFill="1" applyBorder="1" applyAlignment="1">
      <alignment horizontal="center" vertical="top" wrapText="1"/>
    </xf>
    <xf numFmtId="0" fontId="3" fillId="2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top" wrapText="1"/>
    </xf>
    <xf numFmtId="0" fontId="3" fillId="2" borderId="1" xfId="5" applyFont="1" applyFill="1" applyBorder="1" applyAlignment="1">
      <alignment horizontal="center" vertical="top" wrapText="1"/>
    </xf>
    <xf numFmtId="0" fontId="3" fillId="2" borderId="5" xfId="5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2" borderId="0" xfId="5" applyFont="1" applyFill="1" applyBorder="1" applyAlignment="1">
      <alignment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vertical="center"/>
    </xf>
    <xf numFmtId="0" fontId="3" fillId="0" borderId="0" xfId="0" applyFont="1" applyFill="1" applyBorder="1" applyAlignment="1"/>
    <xf numFmtId="2" fontId="3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/>
    <xf numFmtId="0" fontId="3" fillId="2" borderId="28" xfId="5" applyFont="1" applyFill="1" applyBorder="1" applyAlignment="1">
      <alignment horizontal="center" vertical="top" wrapText="1"/>
    </xf>
    <xf numFmtId="0" fontId="3" fillId="2" borderId="19" xfId="5" applyFont="1" applyFill="1" applyBorder="1" applyAlignment="1">
      <alignment vertical="center" wrapText="1"/>
    </xf>
    <xf numFmtId="0" fontId="3" fillId="2" borderId="25" xfId="5" applyFont="1" applyFill="1" applyBorder="1" applyAlignment="1">
      <alignment horizontal="center" vertical="top" wrapText="1"/>
    </xf>
    <xf numFmtId="0" fontId="3" fillId="2" borderId="21" xfId="5" applyFont="1" applyFill="1" applyBorder="1" applyAlignment="1">
      <alignment vertical="center"/>
    </xf>
    <xf numFmtId="0" fontId="4" fillId="0" borderId="13" xfId="0" applyFont="1" applyFill="1" applyBorder="1" applyAlignment="1"/>
    <xf numFmtId="0" fontId="3" fillId="2" borderId="26" xfId="5" applyFont="1" applyFill="1" applyBorder="1" applyAlignment="1">
      <alignment horizontal="center" vertical="top" wrapText="1"/>
    </xf>
    <xf numFmtId="0" fontId="3" fillId="2" borderId="13" xfId="5" applyFont="1" applyFill="1" applyBorder="1" applyAlignment="1">
      <alignment horizontal="center" vertical="center" wrapText="1"/>
    </xf>
    <xf numFmtId="0" fontId="3" fillId="2" borderId="11" xfId="5" applyFont="1" applyFill="1" applyBorder="1" applyAlignment="1">
      <alignment vertical="center"/>
    </xf>
    <xf numFmtId="0" fontId="3" fillId="2" borderId="14" xfId="5" applyFont="1" applyFill="1" applyBorder="1" applyAlignment="1">
      <alignment vertical="top" wrapText="1"/>
    </xf>
    <xf numFmtId="0" fontId="3" fillId="2" borderId="26" xfId="5" applyFont="1" applyFill="1" applyBorder="1" applyAlignment="1">
      <alignment vertical="top" wrapText="1"/>
    </xf>
    <xf numFmtId="0" fontId="5" fillId="0" borderId="26" xfId="5" applyFont="1" applyBorder="1" applyAlignment="1">
      <alignment vertical="top"/>
    </xf>
    <xf numFmtId="0" fontId="5" fillId="0" borderId="27" xfId="5" applyFont="1" applyBorder="1" applyAlignment="1">
      <alignment vertical="top"/>
    </xf>
    <xf numFmtId="0" fontId="5" fillId="0" borderId="15" xfId="5" applyFont="1" applyBorder="1" applyAlignment="1">
      <alignment vertical="top"/>
    </xf>
    <xf numFmtId="0" fontId="3" fillId="0" borderId="31" xfId="5" applyFont="1" applyFill="1" applyBorder="1" applyAlignment="1">
      <alignment vertical="top" wrapText="1"/>
    </xf>
    <xf numFmtId="0" fontId="3" fillId="0" borderId="20" xfId="5" applyFont="1" applyFill="1" applyBorder="1" applyAlignment="1">
      <alignment vertical="center" wrapText="1"/>
    </xf>
    <xf numFmtId="0" fontId="3" fillId="0" borderId="9" xfId="5" applyFont="1" applyFill="1" applyBorder="1" applyAlignment="1">
      <alignment vertical="center" wrapText="1"/>
    </xf>
    <xf numFmtId="0" fontId="3" fillId="0" borderId="29" xfId="5" applyFont="1" applyFill="1" applyBorder="1" applyAlignment="1">
      <alignment horizontal="center" vertical="center" wrapText="1"/>
    </xf>
    <xf numFmtId="0" fontId="3" fillId="0" borderId="29" xfId="5" applyFont="1" applyFill="1" applyBorder="1" applyAlignment="1">
      <alignment horizontal="center" vertical="center" shrinkToFit="1"/>
    </xf>
    <xf numFmtId="2" fontId="3" fillId="0" borderId="20" xfId="5" applyNumberFormat="1" applyFont="1" applyFill="1" applyBorder="1" applyAlignment="1">
      <alignment vertical="center"/>
    </xf>
    <xf numFmtId="187" fontId="3" fillId="0" borderId="20" xfId="5" applyNumberFormat="1" applyFont="1" applyFill="1" applyBorder="1" applyAlignment="1">
      <alignment vertical="center"/>
    </xf>
    <xf numFmtId="0" fontId="3" fillId="0" borderId="14" xfId="5" applyFont="1" applyFill="1" applyBorder="1" applyAlignment="1">
      <alignment vertical="top" wrapText="1"/>
    </xf>
    <xf numFmtId="0" fontId="3" fillId="0" borderId="35" xfId="5" applyFont="1" applyFill="1" applyBorder="1" applyAlignment="1">
      <alignment vertical="top" wrapText="1"/>
    </xf>
    <xf numFmtId="0" fontId="5" fillId="0" borderId="22" xfId="5" applyFont="1" applyBorder="1" applyAlignment="1">
      <alignment vertical="top" wrapText="1"/>
    </xf>
    <xf numFmtId="0" fontId="5" fillId="0" borderId="34" xfId="5" applyFont="1" applyBorder="1" applyAlignment="1">
      <alignment vertical="top" wrapText="1"/>
    </xf>
    <xf numFmtId="0" fontId="5" fillId="0" borderId="33" xfId="5" applyFont="1" applyBorder="1" applyAlignment="1">
      <alignment vertical="top" wrapText="1"/>
    </xf>
    <xf numFmtId="0" fontId="5" fillId="0" borderId="0" xfId="5" applyFont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5" fillId="0" borderId="24" xfId="5" applyFont="1" applyBorder="1" applyAlignment="1">
      <alignment vertical="top" wrapText="1"/>
    </xf>
    <xf numFmtId="0" fontId="3" fillId="0" borderId="13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vertical="top" wrapText="1"/>
    </xf>
    <xf numFmtId="0" fontId="5" fillId="0" borderId="0" xfId="5" applyFont="1" applyAlignment="1">
      <alignment vertical="top"/>
    </xf>
    <xf numFmtId="0" fontId="6" fillId="2" borderId="4" xfId="5" applyFont="1" applyFill="1" applyBorder="1"/>
    <xf numFmtId="0" fontId="6" fillId="2" borderId="0" xfId="5" applyFont="1" applyFill="1" applyBorder="1"/>
    <xf numFmtId="0" fontId="7" fillId="2" borderId="0" xfId="5" applyFont="1" applyFill="1" applyBorder="1"/>
    <xf numFmtId="0" fontId="7" fillId="2" borderId="33" xfId="5" applyFont="1" applyFill="1" applyBorder="1"/>
    <xf numFmtId="0" fontId="3" fillId="2" borderId="4" xfId="5" applyFont="1" applyFill="1" applyBorder="1" applyAlignment="1">
      <alignment vertical="top"/>
    </xf>
    <xf numFmtId="0" fontId="7" fillId="2" borderId="33" xfId="5" applyFont="1" applyFill="1" applyBorder="1" applyAlignment="1"/>
    <xf numFmtId="0" fontId="7" fillId="2" borderId="5" xfId="5" applyFont="1" applyFill="1" applyBorder="1"/>
    <xf numFmtId="0" fontId="7" fillId="2" borderId="1" xfId="5" applyFont="1" applyFill="1" applyBorder="1" applyAlignment="1"/>
    <xf numFmtId="0" fontId="7" fillId="2" borderId="1" xfId="5" applyFont="1" applyFill="1" applyBorder="1"/>
    <xf numFmtId="0" fontId="7" fillId="2" borderId="2" xfId="5" applyFont="1" applyFill="1" applyBorder="1"/>
    <xf numFmtId="0" fontId="6" fillId="0" borderId="0" xfId="5" applyFont="1"/>
    <xf numFmtId="0" fontId="3" fillId="0" borderId="0" xfId="5" applyFont="1"/>
    <xf numFmtId="0" fontId="3" fillId="0" borderId="28" xfId="5" applyFont="1" applyBorder="1" applyAlignment="1">
      <alignment vertical="top" wrapText="1"/>
    </xf>
    <xf numFmtId="0" fontId="5" fillId="0" borderId="0" xfId="5" applyFont="1"/>
    <xf numFmtId="0" fontId="5" fillId="2" borderId="3" xfId="5" applyFont="1" applyFill="1" applyBorder="1"/>
    <xf numFmtId="0" fontId="5" fillId="2" borderId="4" xfId="5" applyFont="1" applyFill="1" applyBorder="1" applyAlignment="1">
      <alignment vertical="top"/>
    </xf>
    <xf numFmtId="0" fontId="5" fillId="2" borderId="0" xfId="5" applyFont="1" applyFill="1" applyBorder="1" applyAlignment="1">
      <alignment vertical="top"/>
    </xf>
    <xf numFmtId="0" fontId="5" fillId="2" borderId="0" xfId="5" applyFont="1" applyFill="1" applyBorder="1"/>
    <xf numFmtId="0" fontId="3" fillId="2" borderId="4" xfId="5" applyFont="1" applyFill="1" applyBorder="1"/>
    <xf numFmtId="0" fontId="19" fillId="2" borderId="0" xfId="5" applyFont="1" applyFill="1" applyBorder="1" applyAlignment="1"/>
    <xf numFmtId="0" fontId="3" fillId="2" borderId="0" xfId="5" applyFont="1" applyFill="1" applyBorder="1" applyAlignment="1">
      <alignment horizontal="center"/>
    </xf>
    <xf numFmtId="0" fontId="5" fillId="2" borderId="33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3" fillId="2" borderId="0" xfId="5" applyFont="1" applyFill="1" applyBorder="1"/>
    <xf numFmtId="0" fontId="3" fillId="0" borderId="4" xfId="5" applyFont="1" applyBorder="1"/>
    <xf numFmtId="0" fontId="3" fillId="2" borderId="0" xfId="5" applyFont="1" applyFill="1" applyBorder="1" applyAlignment="1"/>
    <xf numFmtId="0" fontId="3" fillId="2" borderId="0" xfId="5" quotePrefix="1" applyFont="1" applyFill="1" applyBorder="1" applyAlignment="1"/>
    <xf numFmtId="0" fontId="3" fillId="2" borderId="33" xfId="5" applyFont="1" applyFill="1" applyBorder="1" applyAlignment="1">
      <alignment horizontal="center"/>
    </xf>
    <xf numFmtId="2" fontId="3" fillId="2" borderId="28" xfId="5" applyNumberFormat="1" applyFont="1" applyFill="1" applyBorder="1" applyAlignment="1">
      <alignment horizontal="center"/>
    </xf>
    <xf numFmtId="0" fontId="7" fillId="2" borderId="0" xfId="5" applyFont="1" applyFill="1" applyBorder="1" applyAlignment="1">
      <alignment horizontal="center"/>
    </xf>
    <xf numFmtId="2" fontId="3" fillId="2" borderId="26" xfId="5" applyNumberFormat="1" applyFont="1" applyFill="1" applyBorder="1" applyAlignment="1">
      <alignment horizontal="center"/>
    </xf>
    <xf numFmtId="0" fontId="7" fillId="0" borderId="4" xfId="5" applyFont="1" applyBorder="1"/>
    <xf numFmtId="0" fontId="6" fillId="2" borderId="0" xfId="5" applyFont="1" applyFill="1" applyBorder="1" applyAlignment="1"/>
    <xf numFmtId="0" fontId="5" fillId="2" borderId="0" xfId="5" applyFont="1" applyFill="1" applyBorder="1" applyAlignment="1"/>
    <xf numFmtId="0" fontId="6" fillId="2" borderId="33" xfId="5" applyFont="1" applyFill="1" applyBorder="1" applyAlignment="1">
      <alignment horizontal="center"/>
    </xf>
    <xf numFmtId="0" fontId="6" fillId="2" borderId="33" xfId="5" applyFont="1" applyFill="1" applyBorder="1" applyAlignment="1">
      <alignment horizontal="center" vertical="center"/>
    </xf>
    <xf numFmtId="0" fontId="3" fillId="2" borderId="0" xfId="5" applyFont="1" applyFill="1" applyBorder="1" applyAlignment="1">
      <alignment vertical="top"/>
    </xf>
    <xf numFmtId="0" fontId="7" fillId="2" borderId="3" xfId="5" applyFont="1" applyFill="1" applyBorder="1"/>
    <xf numFmtId="0" fontId="7" fillId="2" borderId="4" xfId="5" applyFont="1" applyFill="1" applyBorder="1"/>
    <xf numFmtId="0" fontId="7" fillId="2" borderId="4" xfId="5" applyFont="1" applyFill="1" applyBorder="1" applyAlignment="1"/>
    <xf numFmtId="0" fontId="7" fillId="2" borderId="5" xfId="5" applyFont="1" applyFill="1" applyBorder="1" applyAlignment="1"/>
    <xf numFmtId="0" fontId="7" fillId="2" borderId="6" xfId="5" applyFont="1" applyFill="1" applyBorder="1"/>
    <xf numFmtId="0" fontId="6" fillId="2" borderId="9" xfId="5" applyFont="1" applyFill="1" applyBorder="1"/>
    <xf numFmtId="0" fontId="5" fillId="2" borderId="3" xfId="5" applyFont="1" applyFill="1" applyBorder="1" applyAlignment="1">
      <alignment vertical="top"/>
    </xf>
    <xf numFmtId="0" fontId="5" fillId="2" borderId="9" xfId="5" applyFont="1" applyFill="1" applyBorder="1" applyAlignment="1">
      <alignment vertical="top"/>
    </xf>
    <xf numFmtId="0" fontId="5" fillId="2" borderId="3" xfId="5" applyFont="1" applyFill="1" applyBorder="1" applyAlignment="1"/>
    <xf numFmtId="0" fontId="5" fillId="2" borderId="10" xfId="5" applyFont="1" applyFill="1" applyBorder="1" applyAlignment="1"/>
    <xf numFmtId="0" fontId="3" fillId="2" borderId="33" xfId="5" applyFont="1" applyFill="1" applyBorder="1" applyAlignment="1"/>
    <xf numFmtId="0" fontId="3" fillId="2" borderId="4" xfId="5" applyFont="1" applyFill="1" applyBorder="1" applyAlignment="1"/>
    <xf numFmtId="0" fontId="5" fillId="2" borderId="0" xfId="5" applyFont="1" applyFill="1" applyBorder="1" applyAlignment="1">
      <alignment horizontal="center"/>
    </xf>
    <xf numFmtId="0" fontId="7" fillId="0" borderId="0" xfId="5" applyFont="1" applyFill="1"/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/>
    <xf numFmtId="0" fontId="7" fillId="0" borderId="21" xfId="0" applyFont="1" applyBorder="1" applyAlignment="1">
      <alignment horizontal="center"/>
    </xf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3" fillId="0" borderId="11" xfId="0" applyFont="1" applyFill="1" applyBorder="1" applyAlignment="1"/>
    <xf numFmtId="0" fontId="22" fillId="0" borderId="0" xfId="5" applyFont="1" applyFill="1" applyBorder="1"/>
    <xf numFmtId="0" fontId="5" fillId="2" borderId="5" xfId="5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5" fillId="2" borderId="5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3" fillId="0" borderId="0" xfId="5" applyFont="1" applyBorder="1"/>
    <xf numFmtId="0" fontId="7" fillId="0" borderId="0" xfId="5" applyFont="1" applyBorder="1"/>
    <xf numFmtId="0" fontId="3" fillId="2" borderId="1" xfId="5" applyFont="1" applyFill="1" applyBorder="1" applyAlignment="1"/>
    <xf numFmtId="0" fontId="3" fillId="2" borderId="1" xfId="5" quotePrefix="1" applyFont="1" applyFill="1" applyBorder="1" applyAlignment="1"/>
    <xf numFmtId="0" fontId="5" fillId="2" borderId="1" xfId="5" applyFont="1" applyFill="1" applyBorder="1" applyAlignment="1"/>
    <xf numFmtId="0" fontId="6" fillId="2" borderId="2" xfId="5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right"/>
    </xf>
    <xf numFmtId="2" fontId="3" fillId="2" borderId="0" xfId="5" applyNumberFormat="1" applyFont="1" applyFill="1" applyBorder="1" applyAlignment="1">
      <alignment horizontal="center"/>
    </xf>
    <xf numFmtId="0" fontId="7" fillId="2" borderId="6" xfId="5" applyFont="1" applyFill="1" applyBorder="1" applyAlignment="1"/>
    <xf numFmtId="0" fontId="7" fillId="0" borderId="5" xfId="5" applyFont="1" applyBorder="1"/>
    <xf numFmtId="0" fontId="5" fillId="2" borderId="5" xfId="5" applyFont="1" applyFill="1" applyBorder="1" applyAlignment="1">
      <alignment wrapText="1"/>
    </xf>
    <xf numFmtId="0" fontId="5" fillId="2" borderId="1" xfId="5" applyFont="1" applyFill="1" applyBorder="1" applyAlignment="1">
      <alignment wrapText="1"/>
    </xf>
    <xf numFmtId="0" fontId="5" fillId="2" borderId="17" xfId="5" applyFont="1" applyFill="1" applyBorder="1" applyAlignment="1">
      <alignment vertical="top"/>
    </xf>
    <xf numFmtId="0" fontId="7" fillId="2" borderId="8" xfId="5" applyFont="1" applyFill="1" applyBorder="1"/>
    <xf numFmtId="0" fontId="3" fillId="0" borderId="0" xfId="5" applyFont="1" applyFill="1" applyAlignment="1">
      <alignment vertical="top"/>
    </xf>
    <xf numFmtId="0" fontId="3" fillId="0" borderId="4" xfId="5" applyFont="1" applyFill="1" applyBorder="1" applyAlignment="1">
      <alignment vertical="center" wrapText="1"/>
    </xf>
    <xf numFmtId="0" fontId="3" fillId="0" borderId="25" xfId="5" applyFont="1" applyFill="1" applyBorder="1" applyAlignment="1">
      <alignment horizontal="center" vertical="center" wrapText="1"/>
    </xf>
    <xf numFmtId="0" fontId="3" fillId="0" borderId="25" xfId="5" applyFont="1" applyFill="1" applyBorder="1" applyAlignment="1">
      <alignment horizontal="center" vertical="center" shrinkToFit="1"/>
    </xf>
    <xf numFmtId="0" fontId="3" fillId="0" borderId="21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2" fontId="3" fillId="0" borderId="11" xfId="5" applyNumberFormat="1" applyFont="1" applyFill="1" applyBorder="1" applyAlignment="1">
      <alignment horizontal="center" vertical="center"/>
    </xf>
    <xf numFmtId="187" fontId="3" fillId="0" borderId="11" xfId="5" applyNumberFormat="1" applyFont="1" applyFill="1" applyBorder="1" applyAlignment="1">
      <alignment horizontal="center" vertical="center"/>
    </xf>
    <xf numFmtId="0" fontId="3" fillId="0" borderId="9" xfId="5" applyFont="1" applyFill="1" applyBorder="1" applyAlignment="1">
      <alignment horizontal="center" vertical="center" wrapText="1"/>
    </xf>
    <xf numFmtId="2" fontId="3" fillId="0" borderId="20" xfId="5" applyNumberFormat="1" applyFont="1" applyFill="1" applyBorder="1" applyAlignment="1">
      <alignment horizontal="center" vertical="center"/>
    </xf>
    <xf numFmtId="187" fontId="3" fillId="0" borderId="20" xfId="5" applyNumberFormat="1" applyFont="1" applyFill="1" applyBorder="1" applyAlignment="1">
      <alignment horizontal="center" vertical="center"/>
    </xf>
    <xf numFmtId="2" fontId="3" fillId="0" borderId="18" xfId="5" applyNumberFormat="1" applyFont="1" applyFill="1" applyBorder="1" applyAlignment="1">
      <alignment horizontal="center" vertical="center"/>
    </xf>
    <xf numFmtId="187" fontId="3" fillId="0" borderId="18" xfId="5" applyNumberFormat="1" applyFont="1" applyFill="1" applyBorder="1" applyAlignment="1">
      <alignment horizontal="center" vertical="center"/>
    </xf>
    <xf numFmtId="0" fontId="12" fillId="0" borderId="0" xfId="5" applyFont="1" applyFill="1" applyAlignment="1">
      <alignment vertical="top"/>
    </xf>
    <xf numFmtId="2" fontId="3" fillId="0" borderId="23" xfId="5" applyNumberFormat="1" applyFont="1" applyFill="1" applyBorder="1" applyAlignment="1">
      <alignment horizontal="center" vertical="center"/>
    </xf>
    <xf numFmtId="187" fontId="3" fillId="0" borderId="23" xfId="5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2" fontId="3" fillId="0" borderId="21" xfId="5" applyNumberFormat="1" applyFont="1" applyFill="1" applyBorder="1" applyAlignment="1">
      <alignment horizontal="center" vertical="center"/>
    </xf>
    <xf numFmtId="187" fontId="3" fillId="0" borderId="21" xfId="5" applyNumberFormat="1" applyFont="1" applyFill="1" applyBorder="1" applyAlignment="1">
      <alignment horizontal="center" vertical="center"/>
    </xf>
    <xf numFmtId="2" fontId="3" fillId="0" borderId="21" xfId="5" applyNumberFormat="1" applyFont="1" applyFill="1" applyBorder="1" applyAlignment="1">
      <alignment vertical="center"/>
    </xf>
    <xf numFmtId="187" fontId="3" fillId="0" borderId="21" xfId="5" applyNumberFormat="1" applyFont="1" applyFill="1" applyBorder="1" applyAlignment="1">
      <alignment vertical="center"/>
    </xf>
    <xf numFmtId="1" fontId="3" fillId="0" borderId="33" xfId="0" applyNumberFormat="1" applyFont="1" applyFill="1" applyBorder="1" applyAlignment="1">
      <alignment horizontal="right"/>
    </xf>
    <xf numFmtId="0" fontId="3" fillId="0" borderId="2" xfId="5" applyFont="1" applyFill="1" applyBorder="1" applyAlignment="1">
      <alignment horizontal="right" vertical="top" wrapText="1"/>
    </xf>
    <xf numFmtId="0" fontId="3" fillId="0" borderId="23" xfId="5" applyFont="1" applyFill="1" applyBorder="1" applyAlignment="1">
      <alignment vertical="center" wrapText="1"/>
    </xf>
    <xf numFmtId="0" fontId="3" fillId="0" borderId="23" xfId="5" applyFont="1" applyFill="1" applyBorder="1" applyAlignment="1">
      <alignment horizontal="center" vertical="center" wrapText="1"/>
    </xf>
    <xf numFmtId="0" fontId="3" fillId="0" borderId="26" xfId="5" applyFont="1" applyFill="1" applyBorder="1" applyAlignment="1">
      <alignment horizontal="center" vertical="top" wrapText="1"/>
    </xf>
    <xf numFmtId="0" fontId="3" fillId="0" borderId="11" xfId="5" applyFont="1" applyFill="1" applyBorder="1" applyAlignment="1">
      <alignment vertical="center"/>
    </xf>
    <xf numFmtId="0" fontId="3" fillId="0" borderId="26" xfId="5" applyFont="1" applyFill="1" applyBorder="1" applyAlignment="1">
      <alignment vertical="top" wrapText="1"/>
    </xf>
    <xf numFmtId="0" fontId="3" fillId="0" borderId="26" xfId="5" applyFont="1" applyFill="1" applyBorder="1" applyAlignment="1">
      <alignment horizontal="center" vertical="center" wrapText="1"/>
    </xf>
    <xf numFmtId="0" fontId="5" fillId="0" borderId="26" xfId="5" applyFont="1" applyFill="1" applyBorder="1" applyAlignment="1">
      <alignment vertical="top"/>
    </xf>
    <xf numFmtId="0" fontId="3" fillId="0" borderId="26" xfId="5" applyFont="1" applyFill="1" applyBorder="1" applyAlignment="1">
      <alignment horizontal="center" vertical="top"/>
    </xf>
    <xf numFmtId="0" fontId="5" fillId="0" borderId="27" xfId="5" applyFont="1" applyFill="1" applyBorder="1" applyAlignment="1">
      <alignment vertical="top"/>
    </xf>
    <xf numFmtId="0" fontId="5" fillId="0" borderId="12" xfId="5" applyFont="1" applyFill="1" applyBorder="1" applyAlignment="1">
      <alignment vertical="top"/>
    </xf>
    <xf numFmtId="0" fontId="5" fillId="0" borderId="15" xfId="5" applyFont="1" applyFill="1" applyBorder="1" applyAlignment="1">
      <alignment vertical="top"/>
    </xf>
    <xf numFmtId="2" fontId="5" fillId="0" borderId="12" xfId="5" applyNumberFormat="1" applyFont="1" applyFill="1" applyBorder="1" applyAlignment="1">
      <alignment vertical="top"/>
    </xf>
    <xf numFmtId="187" fontId="5" fillId="0" borderId="16" xfId="5" applyNumberFormat="1" applyFont="1" applyFill="1" applyBorder="1" applyAlignment="1">
      <alignment vertical="top"/>
    </xf>
    <xf numFmtId="2" fontId="3" fillId="0" borderId="18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/>
    </xf>
    <xf numFmtId="2" fontId="3" fillId="0" borderId="23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2" fontId="3" fillId="0" borderId="21" xfId="0" applyNumberFormat="1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0" fontId="3" fillId="0" borderId="33" xfId="5" applyFont="1" applyFill="1" applyBorder="1" applyAlignment="1">
      <alignment horizontal="right" vertical="top" wrapText="1"/>
    </xf>
    <xf numFmtId="0" fontId="3" fillId="0" borderId="25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horizontal="center" vertical="top"/>
    </xf>
    <xf numFmtId="2" fontId="23" fillId="0" borderId="7" xfId="5" applyNumberFormat="1" applyFont="1" applyBorder="1" applyAlignment="1">
      <alignment horizontal="center" vertical="top"/>
    </xf>
    <xf numFmtId="2" fontId="7" fillId="2" borderId="26" xfId="5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7" xfId="5" applyFont="1" applyFill="1" applyBorder="1" applyAlignment="1">
      <alignment vertical="top"/>
    </xf>
    <xf numFmtId="2" fontId="7" fillId="2" borderId="0" xfId="5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/>
    <xf numFmtId="0" fontId="7" fillId="0" borderId="11" xfId="0" applyFont="1" applyBorder="1"/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/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7" xfId="0" applyFont="1" applyBorder="1"/>
    <xf numFmtId="0" fontId="7" fillId="0" borderId="21" xfId="0" applyFont="1" applyBorder="1" applyAlignment="1">
      <alignment horizontal="left"/>
    </xf>
    <xf numFmtId="0" fontId="7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5" fillId="2" borderId="5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/>
    </xf>
    <xf numFmtId="2" fontId="3" fillId="6" borderId="11" xfId="5" applyNumberFormat="1" applyFont="1" applyFill="1" applyBorder="1" applyAlignment="1">
      <alignment horizontal="center" vertical="center"/>
    </xf>
    <xf numFmtId="187" fontId="3" fillId="6" borderId="11" xfId="5" applyNumberFormat="1" applyFont="1" applyFill="1" applyBorder="1" applyAlignment="1">
      <alignment horizontal="center" vertical="center"/>
    </xf>
    <xf numFmtId="2" fontId="3" fillId="6" borderId="18" xfId="5" applyNumberFormat="1" applyFont="1" applyFill="1" applyBorder="1" applyAlignment="1">
      <alignment horizontal="center" vertical="center"/>
    </xf>
    <xf numFmtId="187" fontId="3" fillId="6" borderId="18" xfId="5" applyNumberFormat="1" applyFont="1" applyFill="1" applyBorder="1" applyAlignment="1">
      <alignment horizontal="center" vertical="center"/>
    </xf>
    <xf numFmtId="2" fontId="3" fillId="6" borderId="24" xfId="5" applyNumberFormat="1" applyFont="1" applyFill="1" applyBorder="1" applyAlignment="1">
      <alignment horizontal="center" vertical="center"/>
    </xf>
    <xf numFmtId="187" fontId="3" fillId="6" borderId="24" xfId="5" applyNumberFormat="1" applyFont="1" applyFill="1" applyBorder="1" applyAlignment="1">
      <alignment horizontal="center" vertical="center"/>
    </xf>
    <xf numFmtId="2" fontId="3" fillId="6" borderId="7" xfId="5" applyNumberFormat="1" applyFont="1" applyFill="1" applyBorder="1" applyAlignment="1">
      <alignment horizontal="center" vertical="center"/>
    </xf>
    <xf numFmtId="187" fontId="3" fillId="6" borderId="7" xfId="5" applyNumberFormat="1" applyFont="1" applyFill="1" applyBorder="1" applyAlignment="1">
      <alignment horizontal="center" vertical="top"/>
    </xf>
    <xf numFmtId="2" fontId="3" fillId="6" borderId="23" xfId="5" applyNumberFormat="1" applyFont="1" applyFill="1" applyBorder="1" applyAlignment="1">
      <alignment horizontal="center" vertical="center"/>
    </xf>
    <xf numFmtId="187" fontId="3" fillId="6" borderId="23" xfId="5" applyNumberFormat="1" applyFont="1" applyFill="1" applyBorder="1" applyAlignment="1">
      <alignment horizontal="center" vertical="center"/>
    </xf>
    <xf numFmtId="2" fontId="3" fillId="6" borderId="19" xfId="5" applyNumberFormat="1" applyFont="1" applyFill="1" applyBorder="1" applyAlignment="1">
      <alignment horizontal="center" vertical="center"/>
    </xf>
    <xf numFmtId="187" fontId="3" fillId="6" borderId="19" xfId="5" applyNumberFormat="1" applyFont="1" applyFill="1" applyBorder="1" applyAlignment="1">
      <alignment horizontal="center" vertical="center"/>
    </xf>
    <xf numFmtId="0" fontId="24" fillId="0" borderId="29" xfId="0" applyFont="1" applyFill="1" applyBorder="1" applyAlignment="1"/>
    <xf numFmtId="0" fontId="24" fillId="0" borderId="15" xfId="0" applyFont="1" applyFill="1" applyBorder="1" applyAlignment="1"/>
    <xf numFmtId="0" fontId="25" fillId="2" borderId="0" xfId="5" applyFont="1" applyFill="1"/>
    <xf numFmtId="0" fontId="26" fillId="2" borderId="0" xfId="5" applyFont="1" applyFill="1"/>
    <xf numFmtId="0" fontId="26" fillId="2" borderId="0" xfId="5" applyFont="1" applyFill="1" applyAlignment="1"/>
    <xf numFmtId="0" fontId="26" fillId="0" borderId="0" xfId="5" applyFont="1"/>
    <xf numFmtId="0" fontId="25" fillId="2" borderId="36" xfId="5" applyFont="1" applyFill="1" applyBorder="1"/>
    <xf numFmtId="0" fontId="26" fillId="2" borderId="36" xfId="5" applyFont="1" applyFill="1" applyBorder="1"/>
    <xf numFmtId="0" fontId="25" fillId="2" borderId="0" xfId="5" applyFont="1" applyFill="1" applyAlignment="1"/>
    <xf numFmtId="0" fontId="26" fillId="2" borderId="37" xfId="5" applyFont="1" applyFill="1" applyBorder="1" applyAlignment="1"/>
    <xf numFmtId="0" fontId="26" fillId="2" borderId="0" xfId="5" applyFont="1" applyFill="1" applyBorder="1" applyAlignment="1"/>
    <xf numFmtId="0" fontId="26" fillId="2" borderId="0" xfId="5" applyFont="1" applyFill="1" applyAlignment="1">
      <alignment horizontal="right"/>
    </xf>
    <xf numFmtId="0" fontId="26" fillId="2" borderId="36" xfId="5" applyFont="1" applyFill="1" applyBorder="1" applyAlignment="1"/>
    <xf numFmtId="0" fontId="25" fillId="2" borderId="0" xfId="5" applyFont="1" applyFill="1" applyAlignment="1">
      <alignment vertical="center"/>
    </xf>
    <xf numFmtId="0" fontId="26" fillId="2" borderId="0" xfId="5" applyFont="1" applyFill="1" applyAlignment="1">
      <alignment horizontal="left"/>
    </xf>
    <xf numFmtId="0" fontId="26" fillId="2" borderId="0" xfId="5" applyFont="1" applyFill="1" applyAlignment="1">
      <alignment vertical="center"/>
    </xf>
    <xf numFmtId="0" fontId="26" fillId="0" borderId="0" xfId="5" applyFont="1" applyAlignment="1">
      <alignment vertical="center"/>
    </xf>
    <xf numFmtId="0" fontId="26" fillId="2" borderId="0" xfId="5" applyFont="1" applyFill="1" applyBorder="1"/>
    <xf numFmtId="0" fontId="26" fillId="0" borderId="17" xfId="5" applyFont="1" applyFill="1" applyBorder="1" applyAlignment="1">
      <alignment vertical="center" wrapText="1"/>
    </xf>
    <xf numFmtId="0" fontId="26" fillId="0" borderId="8" xfId="5" applyFont="1" applyFill="1" applyBorder="1" applyAlignment="1">
      <alignment vertical="center" wrapText="1"/>
    </xf>
    <xf numFmtId="0" fontId="26" fillId="0" borderId="17" xfId="5" applyFont="1" applyFill="1" applyBorder="1" applyAlignment="1">
      <alignment vertical="center"/>
    </xf>
    <xf numFmtId="0" fontId="26" fillId="0" borderId="8" xfId="5" applyFont="1" applyFill="1" applyBorder="1" applyAlignment="1">
      <alignment vertical="center"/>
    </xf>
    <xf numFmtId="0" fontId="26" fillId="0" borderId="5" xfId="5" applyFont="1" applyFill="1" applyBorder="1" applyAlignment="1">
      <alignment vertical="center"/>
    </xf>
    <xf numFmtId="0" fontId="26" fillId="0" borderId="2" xfId="5" applyFont="1" applyFill="1" applyBorder="1" applyAlignment="1">
      <alignment vertical="center"/>
    </xf>
    <xf numFmtId="0" fontId="26" fillId="0" borderId="17" xfId="5" applyFont="1" applyFill="1" applyBorder="1" applyAlignment="1">
      <alignment horizontal="left"/>
    </xf>
    <xf numFmtId="0" fontId="26" fillId="0" borderId="8" xfId="5" applyFont="1" applyFill="1" applyBorder="1" applyAlignment="1">
      <alignment horizontal="left"/>
    </xf>
    <xf numFmtId="0" fontId="30" fillId="0" borderId="29" xfId="0" applyFont="1" applyFill="1" applyBorder="1" applyAlignment="1">
      <alignment vertical="top"/>
    </xf>
    <xf numFmtId="0" fontId="28" fillId="0" borderId="25" xfId="0" applyNumberFormat="1" applyFont="1" applyFill="1" applyBorder="1" applyAlignment="1">
      <alignment vertical="top"/>
    </xf>
    <xf numFmtId="0" fontId="28" fillId="0" borderId="18" xfId="0" applyFont="1" applyFill="1" applyBorder="1" applyAlignment="1"/>
    <xf numFmtId="0" fontId="28" fillId="0" borderId="34" xfId="0" applyFont="1" applyFill="1" applyBorder="1" applyAlignment="1"/>
    <xf numFmtId="2" fontId="24" fillId="0" borderId="18" xfId="0" applyNumberFormat="1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2" fontId="28" fillId="7" borderId="18" xfId="5" applyNumberFormat="1" applyFont="1" applyFill="1" applyBorder="1" applyAlignment="1">
      <alignment horizontal="center" vertical="center"/>
    </xf>
    <xf numFmtId="187" fontId="28" fillId="0" borderId="18" xfId="5" applyNumberFormat="1" applyFont="1" applyFill="1" applyBorder="1" applyAlignment="1">
      <alignment horizontal="center" vertical="center"/>
    </xf>
    <xf numFmtId="0" fontId="28" fillId="0" borderId="25" xfId="0" applyFont="1" applyFill="1" applyBorder="1" applyAlignment="1"/>
    <xf numFmtId="0" fontId="28" fillId="0" borderId="28" xfId="0" applyFont="1" applyFill="1" applyBorder="1" applyAlignment="1"/>
    <xf numFmtId="2" fontId="24" fillId="0" borderId="19" xfId="0" applyNumberFormat="1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/>
    </xf>
    <xf numFmtId="0" fontId="24" fillId="0" borderId="25" xfId="0" applyFont="1" applyFill="1" applyBorder="1" applyAlignment="1">
      <alignment horizontal="center"/>
    </xf>
    <xf numFmtId="2" fontId="28" fillId="0" borderId="19" xfId="5" applyNumberFormat="1" applyFont="1" applyFill="1" applyBorder="1" applyAlignment="1">
      <alignment horizontal="center" vertical="center"/>
    </xf>
    <xf numFmtId="187" fontId="28" fillId="0" borderId="19" xfId="5" applyNumberFormat="1" applyFont="1" applyFill="1" applyBorder="1" applyAlignment="1">
      <alignment horizontal="center" vertical="center"/>
    </xf>
    <xf numFmtId="0" fontId="28" fillId="0" borderId="13" xfId="0" applyNumberFormat="1" applyFont="1" applyFill="1" applyBorder="1" applyAlignment="1">
      <alignment vertical="top"/>
    </xf>
    <xf numFmtId="0" fontId="28" fillId="0" borderId="26" xfId="0" applyNumberFormat="1" applyFont="1" applyFill="1" applyBorder="1" applyAlignment="1">
      <alignment vertical="top"/>
    </xf>
    <xf numFmtId="2" fontId="24" fillId="0" borderId="21" xfId="0" applyNumberFormat="1" applyFont="1" applyFill="1" applyBorder="1" applyAlignment="1">
      <alignment horizontal="center"/>
    </xf>
    <xf numFmtId="0" fontId="28" fillId="0" borderId="11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top" wrapText="1"/>
    </xf>
    <xf numFmtId="2" fontId="28" fillId="7" borderId="11" xfId="5" applyNumberFormat="1" applyFont="1" applyFill="1" applyBorder="1" applyAlignment="1">
      <alignment horizontal="center" vertical="center"/>
    </xf>
    <xf numFmtId="187" fontId="28" fillId="0" borderId="11" xfId="5" applyNumberFormat="1" applyFont="1" applyFill="1" applyBorder="1" applyAlignment="1">
      <alignment horizontal="center" vertical="center"/>
    </xf>
    <xf numFmtId="2" fontId="24" fillId="0" borderId="11" xfId="0" applyNumberFormat="1" applyFont="1" applyFill="1" applyBorder="1" applyAlignment="1">
      <alignment horizontal="center" vertical="top"/>
    </xf>
    <xf numFmtId="0" fontId="28" fillId="0" borderId="29" xfId="0" applyFont="1" applyFill="1" applyBorder="1" applyAlignment="1">
      <alignment vertical="top" wrapText="1"/>
    </xf>
    <xf numFmtId="0" fontId="28" fillId="0" borderId="30" xfId="0" applyFont="1" applyFill="1" applyBorder="1" applyAlignment="1">
      <alignment vertical="top" wrapText="1"/>
    </xf>
    <xf numFmtId="0" fontId="24" fillId="0" borderId="24" xfId="0" applyFont="1" applyFill="1" applyBorder="1" applyAlignment="1">
      <alignment vertical="top" wrapText="1"/>
    </xf>
    <xf numFmtId="0" fontId="28" fillId="2" borderId="9" xfId="5" applyFont="1" applyFill="1" applyBorder="1" applyAlignment="1">
      <alignment horizontal="center" vertical="center" wrapText="1"/>
    </xf>
    <xf numFmtId="0" fontId="28" fillId="2" borderId="29" xfId="5" applyFont="1" applyFill="1" applyBorder="1" applyAlignment="1">
      <alignment horizontal="center" vertical="center" shrinkToFit="1"/>
    </xf>
    <xf numFmtId="2" fontId="28" fillId="2" borderId="20" xfId="5" applyNumberFormat="1" applyFont="1" applyFill="1" applyBorder="1" applyAlignment="1">
      <alignment horizontal="center" vertical="center"/>
    </xf>
    <xf numFmtId="187" fontId="28" fillId="0" borderId="20" xfId="5" applyNumberFormat="1" applyFont="1" applyFill="1" applyBorder="1" applyAlignment="1">
      <alignment horizontal="center" vertical="center"/>
    </xf>
    <xf numFmtId="2" fontId="24" fillId="0" borderId="18" xfId="0" applyNumberFormat="1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left" vertical="top" wrapText="1"/>
    </xf>
    <xf numFmtId="2" fontId="28" fillId="2" borderId="23" xfId="5" applyNumberFormat="1" applyFont="1" applyFill="1" applyBorder="1" applyAlignment="1">
      <alignment horizontal="center" vertical="center"/>
    </xf>
    <xf numFmtId="187" fontId="28" fillId="0" borderId="23" xfId="5" applyNumberFormat="1" applyFont="1" applyFill="1" applyBorder="1" applyAlignment="1">
      <alignment horizontal="center" vertical="center"/>
    </xf>
    <xf numFmtId="0" fontId="28" fillId="0" borderId="9" xfId="0" applyNumberFormat="1" applyFont="1" applyFill="1" applyBorder="1" applyAlignment="1">
      <alignment vertical="top"/>
    </xf>
    <xf numFmtId="0" fontId="28" fillId="0" borderId="3" xfId="0" applyNumberFormat="1" applyFont="1" applyFill="1" applyBorder="1" applyAlignment="1">
      <alignment vertical="top"/>
    </xf>
    <xf numFmtId="2" fontId="24" fillId="0" borderId="20" xfId="0" applyNumberFormat="1" applyFont="1" applyFill="1" applyBorder="1" applyAlignment="1">
      <alignment horizontal="center"/>
    </xf>
    <xf numFmtId="2" fontId="28" fillId="7" borderId="24" xfId="5" applyNumberFormat="1" applyFont="1" applyFill="1" applyBorder="1" applyAlignment="1">
      <alignment horizontal="center" vertical="center"/>
    </xf>
    <xf numFmtId="187" fontId="28" fillId="0" borderId="24" xfId="5" applyNumberFormat="1" applyFont="1" applyFill="1" applyBorder="1" applyAlignment="1">
      <alignment horizontal="center" vertical="center"/>
    </xf>
    <xf numFmtId="0" fontId="28" fillId="0" borderId="9" xfId="0" applyFont="1" applyFill="1" applyBorder="1" applyAlignment="1"/>
    <xf numFmtId="0" fontId="28" fillId="0" borderId="3" xfId="0" applyFont="1" applyFill="1" applyBorder="1" applyAlignment="1"/>
    <xf numFmtId="2" fontId="24" fillId="0" borderId="20" xfId="0" applyNumberFormat="1" applyFont="1" applyFill="1" applyBorder="1" applyAlignment="1">
      <alignment horizontal="center" vertical="center"/>
    </xf>
    <xf numFmtId="2" fontId="28" fillId="7" borderId="20" xfId="5" applyNumberFormat="1" applyFont="1" applyFill="1" applyBorder="1" applyAlignment="1">
      <alignment horizontal="center" vertical="center"/>
    </xf>
    <xf numFmtId="0" fontId="28" fillId="0" borderId="5" xfId="0" applyFont="1" applyFill="1" applyBorder="1" applyAlignment="1"/>
    <xf numFmtId="0" fontId="28" fillId="0" borderId="1" xfId="0" applyFont="1" applyFill="1" applyBorder="1" applyAlignment="1"/>
    <xf numFmtId="2" fontId="24" fillId="0" borderId="23" xfId="0" applyNumberFormat="1" applyFont="1" applyFill="1" applyBorder="1" applyAlignment="1">
      <alignment horizontal="center" vertical="center"/>
    </xf>
    <xf numFmtId="2" fontId="28" fillId="2" borderId="23" xfId="5" applyNumberFormat="1" applyFont="1" applyFill="1" applyBorder="1" applyAlignment="1">
      <alignment vertical="center"/>
    </xf>
    <xf numFmtId="187" fontId="28" fillId="0" borderId="23" xfId="5" applyNumberFormat="1" applyFont="1" applyFill="1" applyBorder="1" applyAlignment="1">
      <alignment vertical="center"/>
    </xf>
    <xf numFmtId="0" fontId="28" fillId="0" borderId="17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2" fontId="24" fillId="0" borderId="7" xfId="0" applyNumberFormat="1" applyFont="1" applyFill="1" applyBorder="1" applyAlignment="1">
      <alignment horizontal="center" vertical="center"/>
    </xf>
    <xf numFmtId="2" fontId="28" fillId="7" borderId="7" xfId="5" applyNumberFormat="1" applyFont="1" applyFill="1" applyBorder="1" applyAlignment="1">
      <alignment horizontal="center" vertical="center"/>
    </xf>
    <xf numFmtId="187" fontId="28" fillId="0" borderId="7" xfId="5" applyNumberFormat="1" applyFont="1" applyFill="1" applyBorder="1" applyAlignment="1">
      <alignment horizontal="center" vertical="center"/>
    </xf>
    <xf numFmtId="1" fontId="28" fillId="0" borderId="9" xfId="0" applyNumberFormat="1" applyFont="1" applyFill="1" applyBorder="1" applyAlignment="1"/>
    <xf numFmtId="1" fontId="28" fillId="0" borderId="10" xfId="0" applyNumberFormat="1" applyFont="1" applyFill="1" applyBorder="1" applyAlignment="1"/>
    <xf numFmtId="0" fontId="24" fillId="0" borderId="20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 shrinkToFit="1"/>
    </xf>
    <xf numFmtId="0" fontId="28" fillId="0" borderId="20" xfId="0" applyFont="1" applyFill="1" applyBorder="1" applyAlignment="1">
      <alignment horizontal="center" vertical="center" wrapText="1" shrinkToFit="1"/>
    </xf>
    <xf numFmtId="2" fontId="28" fillId="2" borderId="20" xfId="5" applyNumberFormat="1" applyFont="1" applyFill="1" applyBorder="1" applyAlignment="1">
      <alignment vertical="center"/>
    </xf>
    <xf numFmtId="187" fontId="28" fillId="0" borderId="20" xfId="5" applyNumberFormat="1" applyFont="1" applyFill="1" applyBorder="1" applyAlignment="1">
      <alignment vertical="center"/>
    </xf>
    <xf numFmtId="1" fontId="28" fillId="0" borderId="4" xfId="0" applyNumberFormat="1" applyFont="1" applyFill="1" applyBorder="1" applyAlignment="1"/>
    <xf numFmtId="1" fontId="28" fillId="0" borderId="33" xfId="0" applyNumberFormat="1" applyFont="1" applyFill="1" applyBorder="1" applyAlignment="1"/>
    <xf numFmtId="0" fontId="28" fillId="0" borderId="4" xfId="0" applyFont="1" applyFill="1" applyBorder="1" applyAlignment="1">
      <alignment horizontal="center" vertical="top" wrapText="1"/>
    </xf>
    <xf numFmtId="0" fontId="28" fillId="0" borderId="21" xfId="0" applyFont="1" applyFill="1" applyBorder="1" applyAlignment="1">
      <alignment horizontal="center" vertical="top" wrapText="1"/>
    </xf>
    <xf numFmtId="2" fontId="28" fillId="7" borderId="21" xfId="5" applyNumberFormat="1" applyFont="1" applyFill="1" applyBorder="1" applyAlignment="1">
      <alignment horizontal="center" vertical="center"/>
    </xf>
    <xf numFmtId="187" fontId="28" fillId="0" borderId="21" xfId="5" applyNumberFormat="1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 shrinkToFit="1"/>
    </xf>
    <xf numFmtId="0" fontId="28" fillId="0" borderId="21" xfId="0" applyFont="1" applyFill="1" applyBorder="1" applyAlignment="1">
      <alignment horizontal="center" vertical="center" wrapText="1" shrinkToFit="1"/>
    </xf>
    <xf numFmtId="2" fontId="28" fillId="2" borderId="21" xfId="5" applyNumberFormat="1" applyFont="1" applyFill="1" applyBorder="1" applyAlignment="1">
      <alignment vertical="center"/>
    </xf>
    <xf numFmtId="187" fontId="28" fillId="0" borderId="21" xfId="5" applyNumberFormat="1" applyFont="1" applyFill="1" applyBorder="1" applyAlignment="1">
      <alignment vertical="center"/>
    </xf>
    <xf numFmtId="1" fontId="24" fillId="0" borderId="5" xfId="0" applyNumberFormat="1" applyFont="1" applyFill="1" applyBorder="1" applyAlignment="1"/>
    <xf numFmtId="1" fontId="28" fillId="0" borderId="2" xfId="0" applyNumberFormat="1" applyFont="1" applyFill="1" applyBorder="1" applyAlignment="1"/>
    <xf numFmtId="0" fontId="24" fillId="0" borderId="23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 shrinkToFit="1"/>
    </xf>
    <xf numFmtId="0" fontId="28" fillId="0" borderId="23" xfId="0" applyFont="1" applyFill="1" applyBorder="1" applyAlignment="1">
      <alignment horizontal="center" vertical="center" wrapText="1" shrinkToFit="1"/>
    </xf>
    <xf numFmtId="1" fontId="28" fillId="0" borderId="3" xfId="0" applyNumberFormat="1" applyFont="1" applyFill="1" applyBorder="1" applyAlignment="1"/>
    <xf numFmtId="0" fontId="28" fillId="0" borderId="9" xfId="0" applyFont="1" applyFill="1" applyBorder="1" applyAlignment="1">
      <alignment horizontal="center"/>
    </xf>
    <xf numFmtId="0" fontId="28" fillId="0" borderId="20" xfId="0" applyFont="1" applyFill="1" applyBorder="1" applyAlignment="1">
      <alignment horizontal="center"/>
    </xf>
    <xf numFmtId="0" fontId="28" fillId="2" borderId="4" xfId="5" applyFont="1" applyFill="1" applyBorder="1" applyAlignment="1">
      <alignment horizontal="center" vertical="top" wrapText="1"/>
    </xf>
    <xf numFmtId="0" fontId="28" fillId="2" borderId="0" xfId="5" applyFont="1" applyFill="1" applyBorder="1" applyAlignment="1">
      <alignment horizontal="center" vertical="top" wrapText="1"/>
    </xf>
    <xf numFmtId="0" fontId="24" fillId="2" borderId="21" xfId="5" applyFont="1" applyFill="1" applyBorder="1" applyAlignment="1">
      <alignment vertical="center" wrapText="1"/>
    </xf>
    <xf numFmtId="0" fontId="28" fillId="0" borderId="4" xfId="0" applyFont="1" applyFill="1" applyBorder="1" applyAlignment="1">
      <alignment horizontal="center"/>
    </xf>
    <xf numFmtId="0" fontId="28" fillId="0" borderId="21" xfId="0" applyFont="1" applyFill="1" applyBorder="1" applyAlignment="1">
      <alignment horizontal="center"/>
    </xf>
    <xf numFmtId="0" fontId="24" fillId="2" borderId="23" xfId="5" applyFont="1" applyFill="1" applyBorder="1" applyAlignment="1">
      <alignment vertical="center" wrapText="1"/>
    </xf>
    <xf numFmtId="0" fontId="28" fillId="0" borderId="23" xfId="0" applyFont="1" applyFill="1" applyBorder="1" applyAlignment="1">
      <alignment horizontal="center"/>
    </xf>
    <xf numFmtId="0" fontId="30" fillId="0" borderId="4" xfId="0" applyFont="1" applyFill="1" applyBorder="1" applyAlignment="1"/>
    <xf numFmtId="0" fontId="30" fillId="0" borderId="13" xfId="0" applyFont="1" applyFill="1" applyBorder="1" applyAlignment="1"/>
    <xf numFmtId="2" fontId="24" fillId="0" borderId="11" xfId="0" applyNumberFormat="1" applyFont="1" applyFill="1" applyBorder="1" applyAlignment="1">
      <alignment horizontal="center"/>
    </xf>
    <xf numFmtId="0" fontId="31" fillId="2" borderId="13" xfId="5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top" wrapText="1"/>
    </xf>
    <xf numFmtId="0" fontId="32" fillId="0" borderId="13" xfId="0" applyFont="1" applyFill="1" applyBorder="1" applyAlignment="1">
      <alignment vertical="top"/>
    </xf>
    <xf numFmtId="0" fontId="28" fillId="0" borderId="13" xfId="0" applyFont="1" applyFill="1" applyBorder="1" applyAlignment="1">
      <alignment vertical="top"/>
    </xf>
    <xf numFmtId="0" fontId="32" fillId="0" borderId="13" xfId="0" applyFont="1" applyFill="1" applyBorder="1" applyAlignment="1">
      <alignment horizontal="center" vertical="top" wrapText="1"/>
    </xf>
    <xf numFmtId="2" fontId="28" fillId="2" borderId="11" xfId="5" applyNumberFormat="1" applyFont="1" applyFill="1" applyBorder="1" applyAlignment="1">
      <alignment horizontal="center" vertical="center"/>
    </xf>
    <xf numFmtId="0" fontId="31" fillId="2" borderId="26" xfId="5" applyFont="1" applyFill="1" applyBorder="1" applyAlignment="1">
      <alignment horizontal="center" vertical="center" wrapText="1"/>
    </xf>
    <xf numFmtId="0" fontId="31" fillId="0" borderId="26" xfId="5" applyFont="1" applyBorder="1" applyAlignment="1">
      <alignment horizontal="center" vertical="top"/>
    </xf>
    <xf numFmtId="0" fontId="23" fillId="0" borderId="12" xfId="5" applyFont="1" applyBorder="1" applyAlignment="1">
      <alignment vertical="top"/>
    </xf>
    <xf numFmtId="0" fontId="33" fillId="0" borderId="27" xfId="5" applyFont="1" applyBorder="1" applyAlignment="1">
      <alignment vertical="top"/>
    </xf>
    <xf numFmtId="2" fontId="27" fillId="0" borderId="12" xfId="5" applyNumberFormat="1" applyFont="1" applyBorder="1" applyAlignment="1">
      <alignment vertical="top"/>
    </xf>
    <xf numFmtId="187" fontId="27" fillId="0" borderId="16" xfId="5" applyNumberFormat="1" applyFont="1" applyFill="1" applyBorder="1" applyAlignment="1">
      <alignment vertical="top"/>
    </xf>
    <xf numFmtId="0" fontId="30" fillId="0" borderId="29" xfId="0" applyFont="1" applyFill="1" applyBorder="1" applyAlignment="1"/>
    <xf numFmtId="0" fontId="24" fillId="0" borderId="20" xfId="5" applyFont="1" applyFill="1" applyBorder="1" applyAlignment="1">
      <alignment vertical="center" wrapText="1"/>
    </xf>
    <xf numFmtId="2" fontId="28" fillId="0" borderId="20" xfId="5" applyNumberFormat="1" applyFont="1" applyFill="1" applyBorder="1" applyAlignment="1">
      <alignment vertical="center"/>
    </xf>
    <xf numFmtId="0" fontId="7" fillId="0" borderId="13" xfId="0" applyNumberFormat="1" applyFont="1" applyFill="1" applyBorder="1" applyAlignment="1">
      <alignment vertical="top"/>
    </xf>
    <xf numFmtId="0" fontId="28" fillId="0" borderId="13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top"/>
    </xf>
    <xf numFmtId="0" fontId="28" fillId="0" borderId="32" xfId="0" applyFont="1" applyFill="1" applyBorder="1" applyAlignment="1"/>
    <xf numFmtId="2" fontId="24" fillId="0" borderId="21" xfId="0" applyNumberFormat="1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top" wrapText="1"/>
    </xf>
    <xf numFmtId="0" fontId="28" fillId="0" borderId="21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2" fontId="27" fillId="0" borderId="21" xfId="5" applyNumberFormat="1" applyFont="1" applyBorder="1" applyAlignment="1">
      <alignment vertical="top" wrapText="1"/>
    </xf>
    <xf numFmtId="187" fontId="27" fillId="0" borderId="21" xfId="5" applyNumberFormat="1" applyFont="1" applyFill="1" applyBorder="1" applyAlignment="1">
      <alignment vertical="top" wrapText="1"/>
    </xf>
    <xf numFmtId="0" fontId="28" fillId="0" borderId="32" xfId="0" applyNumberFormat="1" applyFont="1" applyFill="1" applyBorder="1" applyAlignment="1">
      <alignment vertical="top"/>
    </xf>
    <xf numFmtId="0" fontId="28" fillId="0" borderId="32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top" wrapText="1"/>
    </xf>
    <xf numFmtId="0" fontId="23" fillId="0" borderId="4" xfId="5" applyFont="1" applyBorder="1" applyAlignment="1">
      <alignment vertical="top" wrapText="1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top" wrapText="1"/>
    </xf>
    <xf numFmtId="0" fontId="28" fillId="0" borderId="23" xfId="0" applyFont="1" applyFill="1" applyBorder="1" applyAlignment="1">
      <alignment horizontal="center" vertical="top" wrapText="1"/>
    </xf>
    <xf numFmtId="2" fontId="27" fillId="0" borderId="5" xfId="5" applyNumberFormat="1" applyFont="1" applyBorder="1" applyAlignment="1">
      <alignment vertical="top" wrapText="1"/>
    </xf>
    <xf numFmtId="187" fontId="27" fillId="0" borderId="23" xfId="5" applyNumberFormat="1" applyFont="1" applyFill="1" applyBorder="1" applyAlignment="1">
      <alignment vertical="top" wrapText="1"/>
    </xf>
    <xf numFmtId="0" fontId="30" fillId="0" borderId="9" xfId="0" applyFont="1" applyFill="1" applyBorder="1" applyAlignment="1"/>
    <xf numFmtId="0" fontId="23" fillId="0" borderId="24" xfId="5" applyFont="1" applyBorder="1" applyAlignment="1">
      <alignment vertical="top" wrapText="1"/>
    </xf>
    <xf numFmtId="2" fontId="27" fillId="0" borderId="24" xfId="5" applyNumberFormat="1" applyFont="1" applyBorder="1" applyAlignment="1">
      <alignment vertical="top" wrapText="1"/>
    </xf>
    <xf numFmtId="187" fontId="27" fillId="0" borderId="24" xfId="5" applyNumberFormat="1" applyFont="1" applyFill="1" applyBorder="1" applyAlignment="1">
      <alignment vertical="top" wrapText="1"/>
    </xf>
    <xf numFmtId="0" fontId="31" fillId="0" borderId="13" xfId="5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vertical="top" wrapText="1"/>
    </xf>
    <xf numFmtId="2" fontId="24" fillId="0" borderId="12" xfId="0" applyNumberFormat="1" applyFont="1" applyFill="1" applyBorder="1" applyAlignment="1">
      <alignment horizontal="center"/>
    </xf>
    <xf numFmtId="0" fontId="31" fillId="0" borderId="15" xfId="5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vertical="top" wrapText="1"/>
    </xf>
    <xf numFmtId="0" fontId="28" fillId="0" borderId="15" xfId="0" applyFont="1" applyFill="1" applyBorder="1" applyAlignment="1">
      <alignment horizontal="center" vertical="top" wrapText="1"/>
    </xf>
    <xf numFmtId="2" fontId="27" fillId="0" borderId="7" xfId="5" applyNumberFormat="1" applyFont="1" applyBorder="1" applyAlignment="1">
      <alignment horizontal="center" vertical="top"/>
    </xf>
    <xf numFmtId="0" fontId="28" fillId="2" borderId="4" xfId="5" applyFont="1" applyFill="1" applyBorder="1" applyAlignment="1">
      <alignment horizontal="right" vertical="top"/>
    </xf>
    <xf numFmtId="0" fontId="28" fillId="2" borderId="36" xfId="5" applyFont="1" applyFill="1" applyBorder="1"/>
    <xf numFmtId="0" fontId="28" fillId="2" borderId="0" xfId="5" applyFont="1" applyFill="1" applyBorder="1"/>
    <xf numFmtId="0" fontId="28" fillId="2" borderId="0" xfId="5" applyFont="1" applyFill="1" applyBorder="1" applyAlignment="1">
      <alignment horizontal="right" vertical="top"/>
    </xf>
    <xf numFmtId="0" fontId="28" fillId="2" borderId="33" xfId="5" applyFont="1" applyFill="1" applyBorder="1"/>
    <xf numFmtId="0" fontId="28" fillId="2" borderId="37" xfId="5" applyFont="1" applyFill="1" applyBorder="1" applyAlignment="1"/>
    <xf numFmtId="0" fontId="28" fillId="2" borderId="0" xfId="5" applyFont="1" applyFill="1" applyBorder="1" applyAlignment="1"/>
    <xf numFmtId="0" fontId="28" fillId="2" borderId="33" xfId="5" applyFont="1" applyFill="1" applyBorder="1" applyAlignment="1"/>
    <xf numFmtId="0" fontId="28" fillId="2" borderId="5" xfId="5" applyFont="1" applyFill="1" applyBorder="1" applyAlignment="1">
      <alignment horizontal="right"/>
    </xf>
    <xf numFmtId="0" fontId="28" fillId="2" borderId="1" xfId="5" applyFont="1" applyFill="1" applyBorder="1" applyAlignment="1"/>
    <xf numFmtId="0" fontId="28" fillId="2" borderId="1" xfId="5" applyFont="1" applyFill="1" applyBorder="1"/>
    <xf numFmtId="0" fontId="28" fillId="2" borderId="1" xfId="5" applyFont="1" applyFill="1" applyBorder="1" applyAlignment="1">
      <alignment horizontal="right"/>
    </xf>
    <xf numFmtId="0" fontId="28" fillId="2" borderId="2" xfId="5" applyFont="1" applyFill="1" applyBorder="1"/>
    <xf numFmtId="0" fontId="28" fillId="0" borderId="29" xfId="0" applyFont="1" applyFill="1" applyBorder="1" applyAlignment="1"/>
    <xf numFmtId="0" fontId="28" fillId="0" borderId="28" xfId="5" applyFont="1" applyBorder="1" applyAlignment="1">
      <alignment vertical="top" wrapText="1"/>
    </xf>
    <xf numFmtId="0" fontId="28" fillId="0" borderId="15" xfId="0" applyFont="1" applyFill="1" applyBorder="1" applyAlignment="1"/>
    <xf numFmtId="0" fontId="5" fillId="0" borderId="0" xfId="5" applyFont="1" applyFill="1" applyBorder="1" applyAlignment="1">
      <alignment horizontal="right"/>
    </xf>
    <xf numFmtId="2" fontId="24" fillId="0" borderId="0" xfId="5" applyNumberFormat="1" applyFont="1" applyFill="1" applyBorder="1" applyAlignment="1">
      <alignment horizontal="center"/>
    </xf>
    <xf numFmtId="0" fontId="7" fillId="0" borderId="0" xfId="5" applyFont="1" applyFill="1" applyBorder="1"/>
    <xf numFmtId="0" fontId="27" fillId="2" borderId="3" xfId="5" applyFont="1" applyFill="1" applyBorder="1"/>
    <xf numFmtId="0" fontId="27" fillId="2" borderId="4" xfId="5" applyFont="1" applyFill="1" applyBorder="1" applyAlignment="1">
      <alignment vertical="top"/>
    </xf>
    <xf numFmtId="0" fontId="27" fillId="2" borderId="0" xfId="5" applyFont="1" applyFill="1" applyBorder="1" applyAlignment="1">
      <alignment vertical="top"/>
    </xf>
    <xf numFmtId="0" fontId="27" fillId="2" borderId="0" xfId="5" applyFont="1" applyFill="1" applyBorder="1"/>
    <xf numFmtId="0" fontId="28" fillId="2" borderId="4" xfId="5" applyFont="1" applyFill="1" applyBorder="1"/>
    <xf numFmtId="0" fontId="28" fillId="2" borderId="0" xfId="5" applyFont="1" applyFill="1" applyBorder="1" applyAlignment="1">
      <alignment horizontal="center"/>
    </xf>
    <xf numFmtId="0" fontId="27" fillId="2" borderId="33" xfId="5" applyFont="1" applyFill="1" applyBorder="1" applyAlignment="1">
      <alignment horizontal="center"/>
    </xf>
    <xf numFmtId="0" fontId="28" fillId="2" borderId="5" xfId="5" applyFont="1" applyFill="1" applyBorder="1"/>
    <xf numFmtId="0" fontId="34" fillId="2" borderId="38" xfId="5" applyFont="1" applyFill="1" applyBorder="1" applyAlignment="1">
      <alignment vertical="top"/>
    </xf>
    <xf numFmtId="0" fontId="7" fillId="2" borderId="36" xfId="5" applyFont="1" applyFill="1" applyBorder="1" applyAlignment="1">
      <alignment vertical="top"/>
    </xf>
    <xf numFmtId="0" fontId="6" fillId="2" borderId="36" xfId="5" applyFont="1" applyFill="1" applyBorder="1" applyAlignment="1"/>
    <xf numFmtId="0" fontId="7" fillId="2" borderId="39" xfId="5" applyFont="1" applyFill="1" applyBorder="1" applyAlignment="1">
      <alignment vertical="top"/>
    </xf>
    <xf numFmtId="0" fontId="7" fillId="2" borderId="37" xfId="5" applyFont="1" applyFill="1" applyBorder="1" applyAlignment="1">
      <alignment vertical="top"/>
    </xf>
    <xf numFmtId="0" fontId="7" fillId="2" borderId="37" xfId="5" quotePrefix="1" applyFont="1" applyFill="1" applyBorder="1" applyAlignment="1"/>
    <xf numFmtId="0" fontId="6" fillId="2" borderId="37" xfId="5" applyFont="1" applyFill="1" applyBorder="1" applyAlignment="1"/>
    <xf numFmtId="0" fontId="6" fillId="2" borderId="40" xfId="5" applyFont="1" applyFill="1" applyBorder="1" applyAlignment="1">
      <alignment horizontal="center" vertical="center"/>
    </xf>
    <xf numFmtId="0" fontId="7" fillId="2" borderId="41" xfId="5" applyFont="1" applyFill="1" applyBorder="1" applyAlignment="1">
      <alignment vertical="top"/>
    </xf>
    <xf numFmtId="0" fontId="7" fillId="2" borderId="42" xfId="5" applyFont="1" applyFill="1" applyBorder="1" applyAlignment="1">
      <alignment vertical="top"/>
    </xf>
    <xf numFmtId="0" fontId="7" fillId="2" borderId="42" xfId="5" quotePrefix="1" applyFont="1" applyFill="1" applyBorder="1" applyAlignment="1"/>
    <xf numFmtId="0" fontId="6" fillId="2" borderId="42" xfId="5" applyFont="1" applyFill="1" applyBorder="1" applyAlignment="1"/>
    <xf numFmtId="0" fontId="7" fillId="2" borderId="0" xfId="5" applyFont="1" applyFill="1" applyBorder="1" applyAlignment="1">
      <alignment vertical="top"/>
    </xf>
    <xf numFmtId="0" fontId="7" fillId="2" borderId="36" xfId="5" applyFont="1" applyFill="1" applyBorder="1"/>
    <xf numFmtId="0" fontId="7" fillId="2" borderId="37" xfId="5" applyFont="1" applyFill="1" applyBorder="1" applyAlignment="1"/>
    <xf numFmtId="0" fontId="7" fillId="2" borderId="37" xfId="5" applyFont="1" applyFill="1" applyBorder="1"/>
    <xf numFmtId="0" fontId="7" fillId="2" borderId="42" xfId="5" applyFont="1" applyFill="1" applyBorder="1"/>
    <xf numFmtId="0" fontId="6" fillId="2" borderId="3" xfId="5" applyFont="1" applyFill="1" applyBorder="1" applyAlignment="1">
      <alignment horizontal="left" wrapText="1"/>
    </xf>
    <xf numFmtId="0" fontId="6" fillId="2" borderId="10" xfId="5" applyFont="1" applyFill="1" applyBorder="1" applyAlignment="1">
      <alignment horizontal="left" wrapText="1"/>
    </xf>
    <xf numFmtId="0" fontId="7" fillId="2" borderId="38" xfId="5" applyFont="1" applyFill="1" applyBorder="1" applyAlignment="1">
      <alignment vertical="top"/>
    </xf>
    <xf numFmtId="0" fontId="6" fillId="2" borderId="43" xfId="5" applyFont="1" applyFill="1" applyBorder="1" applyAlignment="1">
      <alignment horizontal="center" vertical="center"/>
    </xf>
    <xf numFmtId="0" fontId="6" fillId="2" borderId="0" xfId="5" applyFont="1" applyFill="1" applyBorder="1" applyAlignment="1">
      <alignment vertical="top"/>
    </xf>
    <xf numFmtId="0" fontId="27" fillId="2" borderId="9" xfId="5" applyFont="1" applyFill="1" applyBorder="1"/>
    <xf numFmtId="0" fontId="27" fillId="2" borderId="3" xfId="5" applyFont="1" applyFill="1" applyBorder="1" applyAlignment="1">
      <alignment vertical="top"/>
    </xf>
    <xf numFmtId="0" fontId="28" fillId="2" borderId="3" xfId="5" applyFont="1" applyFill="1" applyBorder="1"/>
    <xf numFmtId="0" fontId="27" fillId="2" borderId="9" xfId="5" applyFont="1" applyFill="1" applyBorder="1" applyAlignment="1">
      <alignment vertical="top"/>
    </xf>
    <xf numFmtId="0" fontId="27" fillId="2" borderId="3" xfId="5" applyFont="1" applyFill="1" applyBorder="1" applyAlignment="1"/>
    <xf numFmtId="0" fontId="27" fillId="2" borderId="10" xfId="5" applyFont="1" applyFill="1" applyBorder="1" applyAlignment="1"/>
    <xf numFmtId="0" fontId="28" fillId="2" borderId="4" xfId="5" applyFont="1" applyFill="1" applyBorder="1" applyAlignment="1">
      <alignment vertical="top"/>
    </xf>
    <xf numFmtId="0" fontId="28" fillId="2" borderId="4" xfId="5" applyFont="1" applyFill="1" applyBorder="1" applyAlignment="1"/>
    <xf numFmtId="0" fontId="28" fillId="2" borderId="0" xfId="5" applyFont="1" applyFill="1" applyBorder="1" applyAlignment="1">
      <alignment vertical="top"/>
    </xf>
    <xf numFmtId="0" fontId="27" fillId="2" borderId="0" xfId="5" applyFont="1" applyFill="1" applyBorder="1" applyAlignment="1">
      <alignment horizontal="center"/>
    </xf>
    <xf numFmtId="0" fontId="28" fillId="0" borderId="36" xfId="5" applyFont="1" applyBorder="1"/>
    <xf numFmtId="0" fontId="28" fillId="0" borderId="37" xfId="5" applyFont="1" applyBorder="1"/>
    <xf numFmtId="0" fontId="28" fillId="2" borderId="0" xfId="5" applyFont="1" applyFill="1" applyBorder="1" applyAlignment="1">
      <alignment horizontal="right"/>
    </xf>
    <xf numFmtId="0" fontId="28" fillId="2" borderId="4" xfId="5" applyFont="1" applyFill="1" applyBorder="1" applyAlignment="1">
      <alignment horizontal="right"/>
    </xf>
    <xf numFmtId="0" fontId="28" fillId="2" borderId="37" xfId="5" applyFont="1" applyFill="1" applyBorder="1"/>
    <xf numFmtId="0" fontId="27" fillId="2" borderId="1" xfId="5" applyFont="1" applyFill="1" applyBorder="1" applyAlignment="1">
      <alignment horizontal="center"/>
    </xf>
    <xf numFmtId="0" fontId="27" fillId="2" borderId="2" xfId="5" applyFont="1" applyFill="1" applyBorder="1" applyAlignment="1">
      <alignment horizontal="center"/>
    </xf>
    <xf numFmtId="0" fontId="6" fillId="2" borderId="0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left" vertical="top"/>
    </xf>
    <xf numFmtId="0" fontId="7" fillId="2" borderId="4" xfId="5" applyFont="1" applyFill="1" applyBorder="1" applyAlignment="1">
      <alignment vertical="top"/>
    </xf>
    <xf numFmtId="0" fontId="7" fillId="2" borderId="0" xfId="5" quotePrefix="1" applyFont="1" applyFill="1" applyBorder="1" applyAlignment="1"/>
    <xf numFmtId="0" fontId="10" fillId="0" borderId="0" xfId="0" applyFont="1" applyAlignment="1">
      <alignment horizontal="center"/>
    </xf>
    <xf numFmtId="0" fontId="6" fillId="2" borderId="0" xfId="5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2" borderId="9" xfId="5" applyFont="1" applyFill="1" applyBorder="1" applyAlignment="1">
      <alignment horizontal="center" vertical="center" wrapText="1"/>
    </xf>
    <xf numFmtId="0" fontId="5" fillId="2" borderId="10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20" xfId="5" applyFont="1" applyFill="1" applyBorder="1" applyAlignment="1">
      <alignment horizontal="center" vertical="top" wrapText="1"/>
    </xf>
    <xf numFmtId="0" fontId="5" fillId="2" borderId="23" xfId="5" applyFont="1" applyFill="1" applyBorder="1" applyAlignment="1">
      <alignment horizontal="center" vertical="top" wrapText="1"/>
    </xf>
    <xf numFmtId="0" fontId="8" fillId="2" borderId="9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top" wrapText="1"/>
    </xf>
    <xf numFmtId="0" fontId="5" fillId="2" borderId="6" xfId="5" applyFont="1" applyFill="1" applyBorder="1" applyAlignment="1">
      <alignment horizontal="center" vertical="top" wrapText="1"/>
    </xf>
    <xf numFmtId="0" fontId="6" fillId="2" borderId="20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0" fontId="5" fillId="2" borderId="23" xfId="5" applyFont="1" applyFill="1" applyBorder="1" applyAlignment="1">
      <alignment horizontal="center" vertical="top"/>
    </xf>
    <xf numFmtId="0" fontId="13" fillId="2" borderId="9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 shrinkToFit="1"/>
    </xf>
    <xf numFmtId="0" fontId="3" fillId="0" borderId="3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left" vertical="top"/>
    </xf>
    <xf numFmtId="0" fontId="3" fillId="0" borderId="35" xfId="0" applyFont="1" applyFill="1" applyBorder="1" applyAlignment="1">
      <alignment horizontal="left" vertical="top"/>
    </xf>
    <xf numFmtId="0" fontId="3" fillId="2" borderId="29" xfId="5" applyFont="1" applyFill="1" applyBorder="1" applyAlignment="1">
      <alignment horizontal="left" vertical="top" wrapText="1"/>
    </xf>
    <xf numFmtId="0" fontId="3" fillId="2" borderId="30" xfId="5" applyFont="1" applyFill="1" applyBorder="1" applyAlignment="1">
      <alignment horizontal="left" vertical="top" wrapText="1"/>
    </xf>
    <xf numFmtId="0" fontId="3" fillId="2" borderId="31" xfId="5" applyFont="1" applyFill="1" applyBorder="1" applyAlignment="1">
      <alignment horizontal="left" vertical="top" wrapText="1"/>
    </xf>
    <xf numFmtId="0" fontId="3" fillId="2" borderId="29" xfId="5" applyFont="1" applyFill="1" applyBorder="1" applyAlignment="1">
      <alignment horizontal="center" vertical="top" wrapText="1"/>
    </xf>
    <xf numFmtId="0" fontId="3" fillId="2" borderId="31" xfId="5" applyFont="1" applyFill="1" applyBorder="1" applyAlignment="1">
      <alignment horizontal="center" vertical="top" wrapText="1"/>
    </xf>
    <xf numFmtId="0" fontId="3" fillId="2" borderId="30" xfId="5" applyFont="1" applyFill="1" applyBorder="1" applyAlignment="1">
      <alignment horizontal="center"/>
    </xf>
    <xf numFmtId="0" fontId="3" fillId="2" borderId="31" xfId="5" applyFont="1" applyFill="1" applyBorder="1" applyAlignment="1">
      <alignment horizontal="center"/>
    </xf>
    <xf numFmtId="187" fontId="3" fillId="2" borderId="29" xfId="5" applyNumberFormat="1" applyFont="1" applyFill="1" applyBorder="1" applyAlignment="1">
      <alignment horizontal="center" vertical="center"/>
    </xf>
    <xf numFmtId="187" fontId="3" fillId="2" borderId="30" xfId="5" applyNumberFormat="1" applyFont="1" applyFill="1" applyBorder="1" applyAlignment="1">
      <alignment horizontal="center" vertical="center"/>
    </xf>
    <xf numFmtId="187" fontId="3" fillId="2" borderId="31" xfId="5" applyNumberFormat="1" applyFont="1" applyFill="1" applyBorder="1" applyAlignment="1">
      <alignment horizontal="center" vertical="center"/>
    </xf>
    <xf numFmtId="0" fontId="3" fillId="2" borderId="13" xfId="5" applyFont="1" applyFill="1" applyBorder="1" applyAlignment="1">
      <alignment horizontal="left" vertical="top" wrapText="1"/>
    </xf>
    <xf numFmtId="0" fontId="3" fillId="2" borderId="26" xfId="5" applyFont="1" applyFill="1" applyBorder="1" applyAlignment="1">
      <alignment horizontal="left" vertical="top" wrapText="1"/>
    </xf>
    <xf numFmtId="0" fontId="3" fillId="2" borderId="14" xfId="5" applyFont="1" applyFill="1" applyBorder="1" applyAlignment="1">
      <alignment horizontal="left" vertical="top" wrapText="1"/>
    </xf>
    <xf numFmtId="0" fontId="3" fillId="2" borderId="13" xfId="5" applyFont="1" applyFill="1" applyBorder="1" applyAlignment="1">
      <alignment horizontal="center" vertical="top" wrapText="1"/>
    </xf>
    <xf numFmtId="0" fontId="3" fillId="2" borderId="14" xfId="5" applyFont="1" applyFill="1" applyBorder="1" applyAlignment="1">
      <alignment horizontal="center" vertical="top" wrapText="1"/>
    </xf>
    <xf numFmtId="0" fontId="3" fillId="2" borderId="26" xfId="5" applyFont="1" applyFill="1" applyBorder="1" applyAlignment="1">
      <alignment horizontal="center"/>
    </xf>
    <xf numFmtId="0" fontId="3" fillId="2" borderId="14" xfId="5" applyFont="1" applyFill="1" applyBorder="1" applyAlignment="1">
      <alignment horizontal="center"/>
    </xf>
    <xf numFmtId="187" fontId="3" fillId="2" borderId="13" xfId="5" applyNumberFormat="1" applyFont="1" applyFill="1" applyBorder="1" applyAlignment="1">
      <alignment horizontal="center" vertical="center"/>
    </xf>
    <xf numFmtId="187" fontId="3" fillId="2" borderId="26" xfId="5" applyNumberFormat="1" applyFont="1" applyFill="1" applyBorder="1" applyAlignment="1">
      <alignment horizontal="center" vertical="center"/>
    </xf>
    <xf numFmtId="187" fontId="3" fillId="2" borderId="14" xfId="5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top" wrapText="1"/>
    </xf>
    <xf numFmtId="0" fontId="5" fillId="4" borderId="8" xfId="0" applyFont="1" applyFill="1" applyBorder="1" applyAlignment="1">
      <alignment horizontal="right" vertical="top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14" fillId="2" borderId="7" xfId="5" applyFont="1" applyFill="1" applyBorder="1" applyAlignment="1">
      <alignment horizontal="center" vertical="center" wrapText="1"/>
    </xf>
    <xf numFmtId="0" fontId="3" fillId="2" borderId="15" xfId="5" applyFont="1" applyFill="1" applyBorder="1" applyAlignment="1">
      <alignment horizontal="left" vertical="top" wrapText="1"/>
    </xf>
    <xf numFmtId="0" fontId="3" fillId="2" borderId="27" xfId="5" applyFont="1" applyFill="1" applyBorder="1" applyAlignment="1">
      <alignment horizontal="left" vertical="top" wrapText="1"/>
    </xf>
    <xf numFmtId="0" fontId="3" fillId="2" borderId="16" xfId="5" applyFont="1" applyFill="1" applyBorder="1" applyAlignment="1">
      <alignment horizontal="left" vertical="top" wrapText="1"/>
    </xf>
    <xf numFmtId="0" fontId="3" fillId="2" borderId="15" xfId="5" applyFont="1" applyFill="1" applyBorder="1" applyAlignment="1">
      <alignment horizontal="center" vertical="top" wrapText="1"/>
    </xf>
    <xf numFmtId="0" fontId="3" fillId="2" borderId="16" xfId="5" applyFont="1" applyFill="1" applyBorder="1" applyAlignment="1">
      <alignment horizontal="center" vertical="top" wrapText="1"/>
    </xf>
    <xf numFmtId="0" fontId="3" fillId="2" borderId="27" xfId="5" applyFont="1" applyFill="1" applyBorder="1" applyAlignment="1">
      <alignment horizontal="center"/>
    </xf>
    <xf numFmtId="0" fontId="3" fillId="2" borderId="16" xfId="5" applyFont="1" applyFill="1" applyBorder="1" applyAlignment="1">
      <alignment horizontal="center"/>
    </xf>
    <xf numFmtId="187" fontId="3" fillId="2" borderId="15" xfId="5" applyNumberFormat="1" applyFont="1" applyFill="1" applyBorder="1" applyAlignment="1">
      <alignment horizontal="center" vertical="center"/>
    </xf>
    <xf numFmtId="187" fontId="3" fillId="2" borderId="27" xfId="5" applyNumberFormat="1" applyFont="1" applyFill="1" applyBorder="1" applyAlignment="1">
      <alignment horizontal="center" vertical="center"/>
    </xf>
    <xf numFmtId="187" fontId="3" fillId="2" borderId="16" xfId="5" applyNumberFormat="1" applyFont="1" applyFill="1" applyBorder="1" applyAlignment="1">
      <alignment horizontal="center" vertical="center"/>
    </xf>
    <xf numFmtId="0" fontId="3" fillId="2" borderId="9" xfId="5" applyFont="1" applyFill="1" applyBorder="1" applyAlignment="1">
      <alignment horizontal="right"/>
    </xf>
    <xf numFmtId="0" fontId="3" fillId="2" borderId="3" xfId="5" applyFont="1" applyFill="1" applyBorder="1" applyAlignment="1">
      <alignment horizontal="right"/>
    </xf>
    <xf numFmtId="0" fontId="3" fillId="2" borderId="10" xfId="5" applyFont="1" applyFill="1" applyBorder="1" applyAlignment="1">
      <alignment horizontal="right"/>
    </xf>
    <xf numFmtId="187" fontId="3" fillId="0" borderId="6" xfId="5" applyNumberFormat="1" applyFont="1" applyFill="1" applyBorder="1" applyAlignment="1">
      <alignment horizontal="center"/>
    </xf>
    <xf numFmtId="187" fontId="3" fillId="0" borderId="8" xfId="5" applyNumberFormat="1" applyFont="1" applyFill="1" applyBorder="1" applyAlignment="1">
      <alignment horizontal="center"/>
    </xf>
    <xf numFmtId="0" fontId="3" fillId="0" borderId="29" xfId="5" applyFont="1" applyBorder="1" applyAlignment="1">
      <alignment horizontal="left" vertical="top" wrapText="1"/>
    </xf>
    <xf numFmtId="0" fontId="3" fillId="0" borderId="30" xfId="5" applyFont="1" applyBorder="1" applyAlignment="1">
      <alignment horizontal="left" vertical="top" wrapText="1"/>
    </xf>
    <xf numFmtId="0" fontId="3" fillId="0" borderId="31" xfId="5" applyFont="1" applyBorder="1" applyAlignment="1">
      <alignment horizontal="left" vertical="top" wrapText="1"/>
    </xf>
    <xf numFmtId="0" fontId="3" fillId="0" borderId="29" xfId="5" applyFont="1" applyBorder="1" applyAlignment="1">
      <alignment horizontal="center" vertical="top" wrapText="1"/>
    </xf>
    <xf numFmtId="0" fontId="3" fillId="0" borderId="31" xfId="5" applyFont="1" applyBorder="1" applyAlignment="1">
      <alignment horizontal="center" vertical="top" wrapText="1"/>
    </xf>
    <xf numFmtId="0" fontId="3" fillId="0" borderId="30" xfId="5" applyFont="1" applyBorder="1" applyAlignment="1">
      <alignment horizontal="center"/>
    </xf>
    <xf numFmtId="0" fontId="3" fillId="0" borderId="31" xfId="5" applyFont="1" applyBorder="1" applyAlignment="1">
      <alignment horizontal="center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5" applyFont="1" applyBorder="1" applyAlignment="1">
      <alignment horizontal="center" vertical="top" wrapText="1"/>
    </xf>
    <xf numFmtId="0" fontId="3" fillId="0" borderId="14" xfId="5" applyFont="1" applyBorder="1" applyAlignment="1">
      <alignment horizontal="center" vertical="top" wrapText="1"/>
    </xf>
    <xf numFmtId="0" fontId="3" fillId="0" borderId="26" xfId="5" applyFont="1" applyBorder="1" applyAlignment="1">
      <alignment horizontal="center"/>
    </xf>
    <xf numFmtId="0" fontId="3" fillId="0" borderId="14" xfId="5" applyFont="1" applyBorder="1" applyAlignment="1">
      <alignment horizontal="center"/>
    </xf>
    <xf numFmtId="0" fontId="3" fillId="2" borderId="5" xfId="5" applyFont="1" applyFill="1" applyBorder="1" applyAlignment="1">
      <alignment horizontal="right"/>
    </xf>
    <xf numFmtId="0" fontId="3" fillId="2" borderId="1" xfId="5" applyFont="1" applyFill="1" applyBorder="1" applyAlignment="1">
      <alignment horizontal="right"/>
    </xf>
    <xf numFmtId="0" fontId="3" fillId="2" borderId="2" xfId="5" applyFont="1" applyFill="1" applyBorder="1" applyAlignment="1">
      <alignment horizontal="right"/>
    </xf>
    <xf numFmtId="187" fontId="3" fillId="5" borderId="6" xfId="5" applyNumberFormat="1" applyFont="1" applyFill="1" applyBorder="1" applyAlignment="1">
      <alignment horizontal="center"/>
    </xf>
    <xf numFmtId="187" fontId="3" fillId="5" borderId="8" xfId="5" applyNumberFormat="1" applyFont="1" applyFill="1" applyBorder="1" applyAlignment="1">
      <alignment horizontal="center"/>
    </xf>
    <xf numFmtId="0" fontId="5" fillId="0" borderId="9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left"/>
    </xf>
    <xf numFmtId="0" fontId="3" fillId="0" borderId="27" xfId="5" applyFont="1" applyBorder="1" applyAlignment="1">
      <alignment horizontal="left"/>
    </xf>
    <xf numFmtId="0" fontId="3" fillId="0" borderId="16" xfId="5" applyFont="1" applyBorder="1" applyAlignment="1">
      <alignment horizontal="left"/>
    </xf>
    <xf numFmtId="0" fontId="3" fillId="0" borderId="15" xfId="5" applyFont="1" applyBorder="1" applyAlignment="1">
      <alignment horizontal="center"/>
    </xf>
    <xf numFmtId="0" fontId="3" fillId="0" borderId="16" xfId="5" applyFont="1" applyBorder="1" applyAlignment="1">
      <alignment horizontal="center"/>
    </xf>
    <xf numFmtId="0" fontId="3" fillId="0" borderId="27" xfId="5" applyFont="1" applyBorder="1" applyAlignment="1">
      <alignment horizontal="center"/>
    </xf>
    <xf numFmtId="0" fontId="3" fillId="0" borderId="13" xfId="5" applyFont="1" applyBorder="1" applyAlignment="1">
      <alignment horizontal="left" vertical="top" wrapText="1"/>
    </xf>
    <xf numFmtId="0" fontId="3" fillId="0" borderId="26" xfId="5" applyFont="1" applyBorder="1" applyAlignment="1">
      <alignment horizontal="left" vertical="top" wrapText="1"/>
    </xf>
    <xf numFmtId="0" fontId="3" fillId="0" borderId="14" xfId="5" applyFont="1" applyBorder="1" applyAlignment="1">
      <alignment horizontal="left" vertical="top" wrapText="1"/>
    </xf>
    <xf numFmtId="0" fontId="3" fillId="2" borderId="5" xfId="5" applyFont="1" applyFill="1" applyBorder="1" applyAlignment="1">
      <alignment horizontal="right" vertical="center"/>
    </xf>
    <xf numFmtId="0" fontId="3" fillId="2" borderId="1" xfId="5" applyFont="1" applyFill="1" applyBorder="1" applyAlignment="1">
      <alignment horizontal="right" vertical="center"/>
    </xf>
    <xf numFmtId="0" fontId="3" fillId="2" borderId="2" xfId="5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7" fillId="0" borderId="17" xfId="5" applyFont="1" applyBorder="1" applyAlignment="1">
      <alignment horizontal="center" wrapText="1"/>
    </xf>
    <xf numFmtId="0" fontId="17" fillId="0" borderId="8" xfId="5" applyFont="1" applyBorder="1" applyAlignment="1">
      <alignment horizontal="center"/>
    </xf>
    <xf numFmtId="0" fontId="18" fillId="0" borderId="17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18" fillId="0" borderId="8" xfId="5" applyFont="1" applyBorder="1" applyAlignment="1">
      <alignment horizontal="center" vertical="center" wrapText="1"/>
    </xf>
    <xf numFmtId="0" fontId="15" fillId="0" borderId="17" xfId="5" applyFont="1" applyBorder="1" applyAlignment="1">
      <alignment horizontal="center" wrapText="1"/>
    </xf>
    <xf numFmtId="0" fontId="15" fillId="0" borderId="6" xfId="5" applyFont="1" applyBorder="1" applyAlignment="1">
      <alignment horizontal="center" wrapText="1"/>
    </xf>
    <xf numFmtId="0" fontId="15" fillId="0" borderId="8" xfId="5" applyFont="1" applyBorder="1" applyAlignment="1">
      <alignment horizontal="center" wrapText="1"/>
    </xf>
    <xf numFmtId="0" fontId="6" fillId="2" borderId="9" xfId="5" applyFont="1" applyFill="1" applyBorder="1" applyAlignment="1">
      <alignment horizontal="center"/>
    </xf>
    <xf numFmtId="0" fontId="6" fillId="2" borderId="3" xfId="5" applyFont="1" applyFill="1" applyBorder="1" applyAlignment="1">
      <alignment horizontal="center"/>
    </xf>
    <xf numFmtId="0" fontId="6" fillId="2" borderId="10" xfId="5" applyFont="1" applyFill="1" applyBorder="1" applyAlignment="1">
      <alignment horizontal="center"/>
    </xf>
    <xf numFmtId="0" fontId="5" fillId="2" borderId="5" xfId="5" applyFont="1" applyFill="1" applyBorder="1" applyAlignment="1">
      <alignment horizontal="left" vertical="top"/>
    </xf>
    <xf numFmtId="0" fontId="5" fillId="2" borderId="1" xfId="5" applyFont="1" applyFill="1" applyBorder="1" applyAlignment="1">
      <alignment horizontal="left" vertical="top"/>
    </xf>
    <xf numFmtId="0" fontId="5" fillId="2" borderId="2" xfId="5" applyFont="1" applyFill="1" applyBorder="1" applyAlignment="1">
      <alignment horizontal="left" vertical="top"/>
    </xf>
    <xf numFmtId="0" fontId="5" fillId="2" borderId="9" xfId="5" applyFont="1" applyFill="1" applyBorder="1" applyAlignment="1">
      <alignment horizontal="left" vertical="top"/>
    </xf>
    <xf numFmtId="0" fontId="5" fillId="2" borderId="3" xfId="5" applyFont="1" applyFill="1" applyBorder="1" applyAlignment="1">
      <alignment horizontal="left" vertical="top"/>
    </xf>
    <xf numFmtId="0" fontId="5" fillId="2" borderId="3" xfId="5" applyFont="1" applyFill="1" applyBorder="1" applyAlignment="1">
      <alignment horizontal="left"/>
    </xf>
    <xf numFmtId="0" fontId="5" fillId="2" borderId="10" xfId="5" applyFont="1" applyFill="1" applyBorder="1" applyAlignment="1">
      <alignment horizontal="left"/>
    </xf>
    <xf numFmtId="0" fontId="5" fillId="5" borderId="17" xfId="5" applyFont="1" applyFill="1" applyBorder="1" applyAlignment="1">
      <alignment horizontal="right"/>
    </xf>
    <xf numFmtId="0" fontId="5" fillId="5" borderId="6" xfId="5" applyFont="1" applyFill="1" applyBorder="1" applyAlignment="1">
      <alignment horizontal="right"/>
    </xf>
    <xf numFmtId="0" fontId="5" fillId="5" borderId="8" xfId="5" applyFont="1" applyFill="1" applyBorder="1" applyAlignment="1">
      <alignment horizontal="right"/>
    </xf>
    <xf numFmtId="2" fontId="24" fillId="5" borderId="6" xfId="5" applyNumberFormat="1" applyFont="1" applyFill="1" applyBorder="1" applyAlignment="1">
      <alignment horizontal="center"/>
    </xf>
    <xf numFmtId="2" fontId="24" fillId="5" borderId="8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top" wrapText="1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7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29" fillId="0" borderId="17" xfId="5" applyFont="1" applyFill="1" applyBorder="1" applyAlignment="1">
      <alignment horizontal="center"/>
    </xf>
    <xf numFmtId="0" fontId="29" fillId="0" borderId="6" xfId="5" applyFont="1" applyFill="1" applyBorder="1" applyAlignment="1">
      <alignment horizontal="center"/>
    </xf>
    <xf numFmtId="0" fontId="29" fillId="0" borderId="8" xfId="5" applyFont="1" applyFill="1" applyBorder="1" applyAlignment="1">
      <alignment horizontal="center"/>
    </xf>
    <xf numFmtId="0" fontId="26" fillId="0" borderId="6" xfId="5" applyFont="1" applyFill="1" applyBorder="1" applyAlignment="1">
      <alignment horizontal="center"/>
    </xf>
    <xf numFmtId="0" fontId="26" fillId="0" borderId="8" xfId="5" applyFont="1" applyFill="1" applyBorder="1" applyAlignment="1">
      <alignment horizontal="center"/>
    </xf>
    <xf numFmtId="0" fontId="27" fillId="2" borderId="9" xfId="5" applyFont="1" applyFill="1" applyBorder="1" applyAlignment="1">
      <alignment horizontal="center" vertical="center" wrapText="1"/>
    </xf>
    <xf numFmtId="0" fontId="27" fillId="2" borderId="10" xfId="5" applyFont="1" applyFill="1" applyBorder="1" applyAlignment="1">
      <alignment horizontal="center" vertical="center" wrapText="1"/>
    </xf>
    <xf numFmtId="0" fontId="27" fillId="2" borderId="5" xfId="5" applyFont="1" applyFill="1" applyBorder="1" applyAlignment="1">
      <alignment horizontal="center" vertical="center" wrapText="1"/>
    </xf>
    <xf numFmtId="0" fontId="27" fillId="2" borderId="2" xfId="5" applyFont="1" applyFill="1" applyBorder="1" applyAlignment="1">
      <alignment horizontal="center" vertical="center" wrapText="1"/>
    </xf>
    <xf numFmtId="0" fontId="25" fillId="0" borderId="9" xfId="5" applyFont="1" applyFill="1" applyBorder="1" applyAlignment="1">
      <alignment horizontal="center" wrapText="1"/>
    </xf>
    <xf numFmtId="0" fontId="25" fillId="0" borderId="3" xfId="5" applyFont="1" applyFill="1" applyBorder="1" applyAlignment="1">
      <alignment horizontal="center" wrapText="1"/>
    </xf>
    <xf numFmtId="0" fontId="25" fillId="0" borderId="10" xfId="5" applyFont="1" applyFill="1" applyBorder="1" applyAlignment="1">
      <alignment horizontal="center" wrapText="1"/>
    </xf>
    <xf numFmtId="0" fontId="25" fillId="0" borderId="5" xfId="5" applyFont="1" applyFill="1" applyBorder="1" applyAlignment="1">
      <alignment horizontal="center" wrapText="1"/>
    </xf>
    <xf numFmtId="0" fontId="25" fillId="0" borderId="1" xfId="5" applyFont="1" applyFill="1" applyBorder="1" applyAlignment="1">
      <alignment horizontal="center" wrapText="1"/>
    </xf>
    <xf numFmtId="0" fontId="25" fillId="0" borderId="2" xfId="5" applyFont="1" applyFill="1" applyBorder="1" applyAlignment="1">
      <alignment horizontal="center" wrapText="1"/>
    </xf>
    <xf numFmtId="0" fontId="25" fillId="0" borderId="9" xfId="5" applyFont="1" applyFill="1" applyBorder="1" applyAlignment="1">
      <alignment horizontal="center" vertical="center"/>
    </xf>
    <xf numFmtId="0" fontId="25" fillId="0" borderId="10" xfId="5" applyFont="1" applyFill="1" applyBorder="1" applyAlignment="1">
      <alignment horizontal="center" vertical="center"/>
    </xf>
    <xf numFmtId="0" fontId="25" fillId="0" borderId="5" xfId="5" applyFont="1" applyFill="1" applyBorder="1" applyAlignment="1">
      <alignment horizontal="center" vertical="center"/>
    </xf>
    <xf numFmtId="0" fontId="25" fillId="0" borderId="2" xfId="5" applyFont="1" applyFill="1" applyBorder="1" applyAlignment="1">
      <alignment horizontal="center" vertical="center"/>
    </xf>
    <xf numFmtId="0" fontId="25" fillId="0" borderId="3" xfId="5" applyFont="1" applyFill="1" applyBorder="1" applyAlignment="1">
      <alignment horizontal="center" vertical="center"/>
    </xf>
    <xf numFmtId="0" fontId="25" fillId="0" borderId="1" xfId="5" applyFont="1" applyFill="1" applyBorder="1" applyAlignment="1">
      <alignment horizontal="center" vertical="center"/>
    </xf>
    <xf numFmtId="0" fontId="28" fillId="2" borderId="15" xfId="5" applyFont="1" applyFill="1" applyBorder="1" applyAlignment="1">
      <alignment horizontal="left" vertical="top" wrapText="1"/>
    </xf>
    <xf numFmtId="0" fontId="28" fillId="2" borderId="27" xfId="5" applyFont="1" applyFill="1" applyBorder="1" applyAlignment="1">
      <alignment horizontal="left" vertical="top" wrapText="1"/>
    </xf>
    <xf numFmtId="0" fontId="28" fillId="2" borderId="16" xfId="5" applyFont="1" applyFill="1" applyBorder="1" applyAlignment="1">
      <alignment horizontal="left" vertical="top" wrapText="1"/>
    </xf>
    <xf numFmtId="0" fontId="28" fillId="2" borderId="15" xfId="5" applyFont="1" applyFill="1" applyBorder="1" applyAlignment="1">
      <alignment horizontal="center" vertical="top" wrapText="1"/>
    </xf>
    <xf numFmtId="0" fontId="28" fillId="2" borderId="16" xfId="5" applyFont="1" applyFill="1" applyBorder="1" applyAlignment="1">
      <alignment horizontal="center" vertical="top" wrapText="1"/>
    </xf>
    <xf numFmtId="0" fontId="28" fillId="2" borderId="27" xfId="5" applyFont="1" applyFill="1" applyBorder="1" applyAlignment="1">
      <alignment horizontal="center"/>
    </xf>
    <xf numFmtId="0" fontId="28" fillId="2" borderId="16" xfId="5" applyFont="1" applyFill="1" applyBorder="1" applyAlignment="1">
      <alignment horizontal="center"/>
    </xf>
    <xf numFmtId="187" fontId="28" fillId="2" borderId="15" xfId="5" applyNumberFormat="1" applyFont="1" applyFill="1" applyBorder="1" applyAlignment="1">
      <alignment horizontal="center" vertical="center"/>
    </xf>
    <xf numFmtId="187" fontId="28" fillId="2" borderId="27" xfId="5" applyNumberFormat="1" applyFont="1" applyFill="1" applyBorder="1" applyAlignment="1">
      <alignment horizontal="center" vertical="center"/>
    </xf>
    <xf numFmtId="187" fontId="28" fillId="2" borderId="16" xfId="5" applyNumberFormat="1" applyFont="1" applyFill="1" applyBorder="1" applyAlignment="1">
      <alignment horizontal="center" vertical="center"/>
    </xf>
    <xf numFmtId="187" fontId="28" fillId="0" borderId="6" xfId="5" applyNumberFormat="1" applyFont="1" applyFill="1" applyBorder="1" applyAlignment="1">
      <alignment horizontal="center"/>
    </xf>
    <xf numFmtId="187" fontId="28" fillId="0" borderId="8" xfId="5" applyNumberFormat="1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top" wrapText="1"/>
    </xf>
    <xf numFmtId="0" fontId="28" fillId="0" borderId="29" xfId="0" applyFont="1" applyFill="1" applyBorder="1" applyAlignment="1">
      <alignment horizontal="center" vertical="top" wrapText="1"/>
    </xf>
    <xf numFmtId="0" fontId="28" fillId="0" borderId="3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 wrapText="1" shrinkToFit="1"/>
    </xf>
    <xf numFmtId="0" fontId="28" fillId="0" borderId="3" xfId="0" applyFont="1" applyFill="1" applyBorder="1" applyAlignment="1">
      <alignment horizontal="center" vertical="center" wrapText="1" shrinkToFit="1"/>
    </xf>
    <xf numFmtId="0" fontId="28" fillId="0" borderId="5" xfId="0" applyFont="1" applyFill="1" applyBorder="1" applyAlignment="1">
      <alignment horizontal="center" vertical="center" wrapText="1" shrinkToFit="1"/>
    </xf>
    <xf numFmtId="0" fontId="28" fillId="0" borderId="1" xfId="0" applyFont="1" applyFill="1" applyBorder="1" applyAlignment="1">
      <alignment horizontal="center" vertical="center" wrapText="1" shrinkToFit="1"/>
    </xf>
    <xf numFmtId="0" fontId="28" fillId="0" borderId="17" xfId="0" applyFont="1" applyFill="1" applyBorder="1" applyAlignment="1">
      <alignment horizontal="center" vertical="top" wrapText="1"/>
    </xf>
    <xf numFmtId="0" fontId="28" fillId="0" borderId="6" xfId="0" applyFont="1" applyFill="1" applyBorder="1" applyAlignment="1">
      <alignment horizontal="center" vertical="top" wrapText="1"/>
    </xf>
    <xf numFmtId="0" fontId="6" fillId="2" borderId="9" xfId="5" applyFont="1" applyFill="1" applyBorder="1" applyAlignment="1">
      <alignment horizontal="center" vertical="center" wrapText="1"/>
    </xf>
    <xf numFmtId="0" fontId="6" fillId="2" borderId="10" xfId="5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 wrapText="1"/>
    </xf>
    <xf numFmtId="187" fontId="28" fillId="2" borderId="13" xfId="5" applyNumberFormat="1" applyFont="1" applyFill="1" applyBorder="1" applyAlignment="1">
      <alignment horizontal="center" vertical="center"/>
    </xf>
    <xf numFmtId="187" fontId="28" fillId="2" borderId="26" xfId="5" applyNumberFormat="1" applyFont="1" applyFill="1" applyBorder="1" applyAlignment="1">
      <alignment horizontal="center" vertical="center"/>
    </xf>
    <xf numFmtId="187" fontId="28" fillId="2" borderId="14" xfId="5" applyNumberFormat="1" applyFont="1" applyFill="1" applyBorder="1" applyAlignment="1">
      <alignment horizontal="center" vertical="center"/>
    </xf>
    <xf numFmtId="0" fontId="28" fillId="0" borderId="13" xfId="5" applyFont="1" applyBorder="1" applyAlignment="1">
      <alignment horizontal="left" vertical="top" wrapText="1"/>
    </xf>
    <xf numFmtId="0" fontId="28" fillId="0" borderId="26" xfId="5" applyFont="1" applyBorder="1" applyAlignment="1">
      <alignment horizontal="left" vertical="top" wrapText="1"/>
    </xf>
    <xf numFmtId="0" fontId="28" fillId="0" borderId="14" xfId="5" applyFont="1" applyBorder="1" applyAlignment="1">
      <alignment horizontal="left" vertical="top" wrapText="1"/>
    </xf>
    <xf numFmtId="0" fontId="28" fillId="0" borderId="13" xfId="5" applyFont="1" applyBorder="1" applyAlignment="1">
      <alignment horizontal="center" vertical="top" wrapText="1"/>
    </xf>
    <xf numFmtId="0" fontId="28" fillId="0" borderId="14" xfId="5" applyFont="1" applyBorder="1" applyAlignment="1">
      <alignment horizontal="center" vertical="top" wrapText="1"/>
    </xf>
    <xf numFmtId="0" fontId="28" fillId="0" borderId="26" xfId="5" applyFont="1" applyBorder="1" applyAlignment="1">
      <alignment horizontal="center"/>
    </xf>
    <xf numFmtId="0" fontId="28" fillId="0" borderId="14" xfId="5" applyFont="1" applyBorder="1" applyAlignment="1">
      <alignment horizontal="center"/>
    </xf>
    <xf numFmtId="0" fontId="6" fillId="0" borderId="17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23" fillId="0" borderId="17" xfId="5" applyFont="1" applyBorder="1" applyAlignment="1">
      <alignment horizontal="center" vertical="center"/>
    </xf>
    <xf numFmtId="0" fontId="23" fillId="0" borderId="6" xfId="5" applyFont="1" applyBorder="1" applyAlignment="1">
      <alignment horizontal="center" vertical="center"/>
    </xf>
    <xf numFmtId="0" fontId="6" fillId="0" borderId="17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6" fillId="0" borderId="8" xfId="5" applyFont="1" applyBorder="1" applyAlignment="1">
      <alignment horizontal="center" vertical="center"/>
    </xf>
    <xf numFmtId="0" fontId="27" fillId="2" borderId="9" xfId="5" applyFont="1" applyFill="1" applyBorder="1" applyAlignment="1">
      <alignment horizontal="left" vertical="top"/>
    </xf>
    <xf numFmtId="0" fontId="27" fillId="2" borderId="3" xfId="5" applyFont="1" applyFill="1" applyBorder="1" applyAlignment="1">
      <alignment horizontal="left" vertical="top"/>
    </xf>
    <xf numFmtId="0" fontId="27" fillId="2" borderId="3" xfId="5" applyFont="1" applyFill="1" applyBorder="1" applyAlignment="1">
      <alignment horizontal="left"/>
    </xf>
    <xf numFmtId="0" fontId="27" fillId="2" borderId="10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 wrapText="1"/>
    </xf>
    <xf numFmtId="0" fontId="6" fillId="2" borderId="3" xfId="5" applyFont="1" applyFill="1" applyBorder="1" applyAlignment="1">
      <alignment horizontal="left" wrapText="1"/>
    </xf>
    <xf numFmtId="0" fontId="6" fillId="2" borderId="9" xfId="5" applyFont="1" applyFill="1" applyBorder="1" applyAlignment="1">
      <alignment horizontal="left"/>
    </xf>
    <xf numFmtId="0" fontId="6" fillId="2" borderId="3" xfId="5" applyFont="1" applyFill="1" applyBorder="1" applyAlignment="1">
      <alignment horizontal="left"/>
    </xf>
    <xf numFmtId="0" fontId="6" fillId="2" borderId="10" xfId="5" applyFont="1" applyFill="1" applyBorder="1" applyAlignment="1">
      <alignment horizontal="left"/>
    </xf>
    <xf numFmtId="2" fontId="27" fillId="5" borderId="6" xfId="5" applyNumberFormat="1" applyFont="1" applyFill="1" applyBorder="1" applyAlignment="1">
      <alignment horizontal="center"/>
    </xf>
    <xf numFmtId="2" fontId="27" fillId="5" borderId="8" xfId="5" applyNumberFormat="1" applyFont="1" applyFill="1" applyBorder="1" applyAlignment="1">
      <alignment horizontal="center"/>
    </xf>
    <xf numFmtId="0" fontId="6" fillId="0" borderId="13" xfId="5" applyFont="1" applyFill="1" applyBorder="1" applyAlignment="1">
      <alignment horizontal="center"/>
    </xf>
    <xf numFmtId="0" fontId="6" fillId="0" borderId="14" xfId="5" applyFont="1" applyFill="1" applyBorder="1" applyAlignment="1">
      <alignment horizontal="center"/>
    </xf>
    <xf numFmtId="0" fontId="6" fillId="0" borderId="13" xfId="5" applyFont="1" applyFill="1" applyBorder="1" applyAlignment="1">
      <alignment horizontal="center" wrapText="1"/>
    </xf>
    <xf numFmtId="0" fontId="6" fillId="0" borderId="26" xfId="5" applyFont="1" applyFill="1" applyBorder="1" applyAlignment="1">
      <alignment horizontal="center" wrapText="1"/>
    </xf>
    <xf numFmtId="0" fontId="7" fillId="0" borderId="13" xfId="5" applyFont="1" applyBorder="1" applyAlignment="1">
      <alignment horizontal="center"/>
    </xf>
    <xf numFmtId="0" fontId="7" fillId="0" borderId="26" xfId="5" applyFont="1" applyBorder="1" applyAlignment="1">
      <alignment horizontal="center"/>
    </xf>
    <xf numFmtId="0" fontId="6" fillId="0" borderId="13" xfId="5" applyFont="1" applyBorder="1" applyAlignment="1">
      <alignment horizontal="center"/>
    </xf>
    <xf numFmtId="0" fontId="6" fillId="0" borderId="14" xfId="5" applyFont="1" applyBorder="1" applyAlignment="1">
      <alignment horizontal="center"/>
    </xf>
    <xf numFmtId="0" fontId="34" fillId="0" borderId="29" xfId="5" applyFont="1" applyFill="1" applyBorder="1" applyAlignment="1">
      <alignment horizontal="center"/>
    </xf>
    <xf numFmtId="0" fontId="34" fillId="0" borderId="31" xfId="5" applyFont="1" applyFill="1" applyBorder="1" applyAlignment="1">
      <alignment horizontal="center"/>
    </xf>
    <xf numFmtId="0" fontId="6" fillId="0" borderId="29" xfId="5" applyFont="1" applyFill="1" applyBorder="1" applyAlignment="1">
      <alignment horizontal="center" wrapText="1"/>
    </xf>
    <xf numFmtId="0" fontId="6" fillId="0" borderId="30" xfId="5" applyFont="1" applyFill="1" applyBorder="1" applyAlignment="1">
      <alignment horizontal="center" wrapText="1"/>
    </xf>
    <xf numFmtId="0" fontId="7" fillId="0" borderId="29" xfId="5" applyFont="1" applyBorder="1" applyAlignment="1">
      <alignment horizontal="center"/>
    </xf>
    <xf numFmtId="0" fontId="7" fillId="0" borderId="30" xfId="5" applyFont="1" applyBorder="1" applyAlignment="1">
      <alignment horizontal="center"/>
    </xf>
    <xf numFmtId="0" fontId="6" fillId="0" borderId="29" xfId="5" applyFont="1" applyBorder="1" applyAlignment="1">
      <alignment horizontal="center"/>
    </xf>
    <xf numFmtId="0" fontId="6" fillId="0" borderId="31" xfId="5" applyFont="1" applyBorder="1" applyAlignment="1">
      <alignment horizont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top" wrapText="1"/>
    </xf>
    <xf numFmtId="0" fontId="28" fillId="0" borderId="35" xfId="0" applyFont="1" applyFill="1" applyBorder="1" applyAlignment="1">
      <alignment horizontal="center" vertical="top" wrapText="1"/>
    </xf>
    <xf numFmtId="0" fontId="28" fillId="0" borderId="32" xfId="0" applyFont="1" applyFill="1" applyBorder="1" applyAlignment="1">
      <alignment horizontal="center" vertical="center" wrapText="1" shrinkToFit="1"/>
    </xf>
    <xf numFmtId="0" fontId="28" fillId="0" borderId="34" xfId="0" applyFont="1" applyFill="1" applyBorder="1" applyAlignment="1">
      <alignment horizontal="center" vertical="center" wrapText="1" shrinkToFit="1"/>
    </xf>
    <xf numFmtId="0" fontId="28" fillId="0" borderId="5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17" fillId="2" borderId="9" xfId="5" applyFont="1" applyFill="1" applyBorder="1" applyAlignment="1">
      <alignment horizontal="center" vertical="center" wrapText="1"/>
    </xf>
    <xf numFmtId="0" fontId="17" fillId="2" borderId="10" xfId="5" applyFont="1" applyFill="1" applyBorder="1" applyAlignment="1">
      <alignment horizontal="center" vertical="center" wrapText="1"/>
    </xf>
    <xf numFmtId="0" fontId="17" fillId="2" borderId="5" xfId="5" applyFont="1" applyFill="1" applyBorder="1" applyAlignment="1">
      <alignment horizontal="center" vertical="center" wrapText="1"/>
    </xf>
    <xf numFmtId="0" fontId="17" fillId="2" borderId="2" xfId="5" applyFont="1" applyFill="1" applyBorder="1" applyAlignment="1">
      <alignment horizontal="center" vertical="center" wrapText="1"/>
    </xf>
    <xf numFmtId="0" fontId="17" fillId="2" borderId="7" xfId="5" applyFont="1" applyFill="1" applyBorder="1" applyAlignment="1">
      <alignment horizontal="center" vertical="center" wrapText="1"/>
    </xf>
    <xf numFmtId="0" fontId="28" fillId="2" borderId="29" xfId="5" applyFont="1" applyFill="1" applyBorder="1" applyAlignment="1">
      <alignment horizontal="left" vertical="top" wrapText="1"/>
    </xf>
    <xf numFmtId="0" fontId="28" fillId="2" borderId="30" xfId="5" applyFont="1" applyFill="1" applyBorder="1" applyAlignment="1">
      <alignment horizontal="left" vertical="top" wrapText="1"/>
    </xf>
    <xf numFmtId="0" fontId="28" fillId="2" borderId="31" xfId="5" applyFont="1" applyFill="1" applyBorder="1" applyAlignment="1">
      <alignment horizontal="left" vertical="top" wrapText="1"/>
    </xf>
    <xf numFmtId="0" fontId="28" fillId="2" borderId="29" xfId="5" applyFont="1" applyFill="1" applyBorder="1" applyAlignment="1">
      <alignment horizontal="center" vertical="top" wrapText="1"/>
    </xf>
    <xf numFmtId="0" fontId="28" fillId="2" borderId="31" xfId="5" applyFont="1" applyFill="1" applyBorder="1" applyAlignment="1">
      <alignment horizontal="center" vertical="top" wrapText="1"/>
    </xf>
    <xf numFmtId="0" fontId="28" fillId="2" borderId="30" xfId="5" applyFont="1" applyFill="1" applyBorder="1" applyAlignment="1">
      <alignment horizontal="center"/>
    </xf>
    <xf numFmtId="0" fontId="28" fillId="2" borderId="31" xfId="5" applyFont="1" applyFill="1" applyBorder="1" applyAlignment="1">
      <alignment horizontal="center"/>
    </xf>
    <xf numFmtId="187" fontId="28" fillId="2" borderId="29" xfId="5" applyNumberFormat="1" applyFont="1" applyFill="1" applyBorder="1" applyAlignment="1">
      <alignment horizontal="center" vertical="center"/>
    </xf>
    <xf numFmtId="187" fontId="28" fillId="2" borderId="30" xfId="5" applyNumberFormat="1" applyFont="1" applyFill="1" applyBorder="1" applyAlignment="1">
      <alignment horizontal="center" vertical="center"/>
    </xf>
    <xf numFmtId="187" fontId="28" fillId="2" borderId="31" xfId="5" applyNumberFormat="1" applyFont="1" applyFill="1" applyBorder="1" applyAlignment="1">
      <alignment horizontal="center" vertical="center"/>
    </xf>
    <xf numFmtId="0" fontId="28" fillId="2" borderId="13" xfId="5" applyFont="1" applyFill="1" applyBorder="1" applyAlignment="1">
      <alignment horizontal="left" vertical="top" wrapText="1"/>
    </xf>
    <xf numFmtId="0" fontId="28" fillId="2" borderId="26" xfId="5" applyFont="1" applyFill="1" applyBorder="1" applyAlignment="1">
      <alignment horizontal="left" vertical="top" wrapText="1"/>
    </xf>
    <xf numFmtId="0" fontId="28" fillId="2" borderId="14" xfId="5" applyFont="1" applyFill="1" applyBorder="1" applyAlignment="1">
      <alignment horizontal="left" vertical="top" wrapText="1"/>
    </xf>
    <xf numFmtId="0" fontId="28" fillId="2" borderId="13" xfId="5" applyFont="1" applyFill="1" applyBorder="1" applyAlignment="1">
      <alignment horizontal="center" vertical="top" wrapText="1"/>
    </xf>
    <xf numFmtId="0" fontId="28" fillId="2" borderId="14" xfId="5" applyFont="1" applyFill="1" applyBorder="1" applyAlignment="1">
      <alignment horizontal="center" vertical="top" wrapText="1"/>
    </xf>
    <xf numFmtId="0" fontId="28" fillId="2" borderId="26" xfId="5" applyFont="1" applyFill="1" applyBorder="1" applyAlignment="1">
      <alignment horizontal="center"/>
    </xf>
    <xf numFmtId="0" fontId="28" fillId="2" borderId="14" xfId="5" applyFont="1" applyFill="1" applyBorder="1" applyAlignment="1">
      <alignment horizontal="center"/>
    </xf>
    <xf numFmtId="0" fontId="17" fillId="0" borderId="29" xfId="5" applyFont="1" applyBorder="1" applyAlignment="1">
      <alignment horizontal="center" vertical="center" wrapText="1"/>
    </xf>
    <xf numFmtId="0" fontId="17" fillId="0" borderId="3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0" fontId="17" fillId="0" borderId="16" xfId="5" applyFont="1" applyBorder="1" applyAlignment="1">
      <alignment horizontal="center" vertical="center" wrapText="1"/>
    </xf>
    <xf numFmtId="0" fontId="28" fillId="0" borderId="29" xfId="5" applyFont="1" applyBorder="1" applyAlignment="1">
      <alignment horizontal="left" vertical="top" wrapText="1"/>
    </xf>
    <xf numFmtId="0" fontId="28" fillId="0" borderId="30" xfId="5" applyFont="1" applyBorder="1" applyAlignment="1">
      <alignment horizontal="left" vertical="top" wrapText="1"/>
    </xf>
    <xf numFmtId="0" fontId="28" fillId="0" borderId="31" xfId="5" applyFont="1" applyBorder="1" applyAlignment="1">
      <alignment horizontal="left" vertical="top" wrapText="1"/>
    </xf>
    <xf numFmtId="0" fontId="28" fillId="0" borderId="29" xfId="5" applyFont="1" applyBorder="1" applyAlignment="1">
      <alignment horizontal="center" vertical="top" wrapText="1"/>
    </xf>
    <xf numFmtId="0" fontId="28" fillId="0" borderId="31" xfId="5" applyFont="1" applyBorder="1" applyAlignment="1">
      <alignment horizontal="center" vertical="top" wrapText="1"/>
    </xf>
    <xf numFmtId="0" fontId="28" fillId="0" borderId="30" xfId="5" applyFont="1" applyBorder="1" applyAlignment="1">
      <alignment horizontal="center"/>
    </xf>
    <xf numFmtId="0" fontId="28" fillId="0" borderId="31" xfId="5" applyFont="1" applyBorder="1" applyAlignment="1">
      <alignment horizontal="center"/>
    </xf>
    <xf numFmtId="187" fontId="28" fillId="5" borderId="6" xfId="5" applyNumberFormat="1" applyFont="1" applyFill="1" applyBorder="1" applyAlignment="1">
      <alignment horizontal="center"/>
    </xf>
    <xf numFmtId="187" fontId="28" fillId="5" borderId="8" xfId="5" applyNumberFormat="1" applyFont="1" applyFill="1" applyBorder="1" applyAlignment="1">
      <alignment horizontal="center"/>
    </xf>
    <xf numFmtId="0" fontId="25" fillId="2" borderId="0" xfId="5" applyFont="1" applyFill="1" applyBorder="1" applyAlignment="1">
      <alignment horizontal="center"/>
    </xf>
    <xf numFmtId="0" fontId="27" fillId="2" borderId="1" xfId="5" applyFont="1" applyFill="1" applyBorder="1" applyAlignment="1">
      <alignment horizontal="left" vertical="top"/>
    </xf>
    <xf numFmtId="0" fontId="17" fillId="0" borderId="17" xfId="5" applyFont="1" applyBorder="1" applyAlignment="1">
      <alignment horizontal="center" vertical="center" wrapText="1"/>
    </xf>
    <xf numFmtId="0" fontId="17" fillId="0" borderId="6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6" xfId="5" applyFont="1" applyBorder="1" applyAlignment="1">
      <alignment horizontal="center" wrapText="1"/>
    </xf>
    <xf numFmtId="0" fontId="17" fillId="0" borderId="8" xfId="5" applyFont="1" applyBorder="1" applyAlignment="1">
      <alignment horizontal="center" wrapText="1"/>
    </xf>
    <xf numFmtId="0" fontId="28" fillId="0" borderId="15" xfId="5" applyFont="1" applyBorder="1" applyAlignment="1">
      <alignment horizontal="left"/>
    </xf>
    <xf numFmtId="0" fontId="28" fillId="0" borderId="27" xfId="5" applyFont="1" applyBorder="1" applyAlignment="1">
      <alignment horizontal="left"/>
    </xf>
    <xf numFmtId="0" fontId="28" fillId="0" borderId="16" xfId="5" applyFont="1" applyBorder="1" applyAlignment="1">
      <alignment horizontal="left"/>
    </xf>
    <xf numFmtId="0" fontId="28" fillId="0" borderId="15" xfId="5" applyFont="1" applyBorder="1" applyAlignment="1">
      <alignment horizontal="center"/>
    </xf>
    <xf numFmtId="0" fontId="28" fillId="0" borderId="16" xfId="5" applyFont="1" applyBorder="1" applyAlignment="1">
      <alignment horizontal="center"/>
    </xf>
    <xf numFmtId="0" fontId="28" fillId="0" borderId="27" xfId="5" applyFont="1" applyBorder="1" applyAlignment="1">
      <alignment horizontal="center"/>
    </xf>
    <xf numFmtId="0" fontId="6" fillId="2" borderId="6" xfId="5" applyFont="1" applyFill="1" applyBorder="1" applyAlignment="1">
      <alignment horizontal="left" wrapText="1"/>
    </xf>
    <xf numFmtId="0" fontId="6" fillId="2" borderId="8" xfId="5" applyFont="1" applyFill="1" applyBorder="1" applyAlignment="1">
      <alignment horizontal="left" wrapText="1"/>
    </xf>
    <xf numFmtId="0" fontId="6" fillId="2" borderId="0" xfId="5" applyFont="1" applyFill="1" applyBorder="1" applyAlignment="1">
      <alignment horizontal="left" vertical="top"/>
    </xf>
    <xf numFmtId="0" fontId="6" fillId="0" borderId="15" xfId="5" applyFont="1" applyFill="1" applyBorder="1" applyAlignment="1">
      <alignment horizontal="center"/>
    </xf>
    <xf numFmtId="0" fontId="6" fillId="0" borderId="16" xfId="5" applyFont="1" applyFill="1" applyBorder="1" applyAlignment="1">
      <alignment horizontal="center"/>
    </xf>
    <xf numFmtId="0" fontId="6" fillId="0" borderId="15" xfId="5" applyFont="1" applyFill="1" applyBorder="1" applyAlignment="1">
      <alignment horizontal="center" wrapText="1"/>
    </xf>
    <xf numFmtId="0" fontId="6" fillId="0" borderId="27" xfId="5" applyFont="1" applyFill="1" applyBorder="1" applyAlignment="1">
      <alignment horizontal="center" wrapText="1"/>
    </xf>
    <xf numFmtId="0" fontId="7" fillId="0" borderId="15" xfId="5" applyFont="1" applyBorder="1" applyAlignment="1">
      <alignment horizontal="center"/>
    </xf>
    <xf numFmtId="0" fontId="7" fillId="0" borderId="27" xfId="5" applyFont="1" applyBorder="1" applyAlignment="1">
      <alignment horizontal="center"/>
    </xf>
    <xf numFmtId="0" fontId="6" fillId="0" borderId="15" xfId="5" applyFont="1" applyBorder="1" applyAlignment="1">
      <alignment horizontal="center"/>
    </xf>
    <xf numFmtId="0" fontId="6" fillId="0" borderId="16" xfId="5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12708731" y="17756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204107</xdr:colOff>
      <xdr:row>1</xdr:row>
      <xdr:rowOff>11906</xdr:rowOff>
    </xdr:from>
    <xdr:to>
      <xdr:col>10</xdr:col>
      <xdr:colOff>1127126</xdr:colOff>
      <xdr:row>4</xdr:row>
      <xdr:rowOff>149678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/>
      </xdr:nvSpPr>
      <xdr:spPr>
        <a:xfrm>
          <a:off x="10640786" y="311263"/>
          <a:ext cx="1630590" cy="10358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1  3,</a:t>
          </a:r>
          <a:r>
            <a:rPr lang="th-TH" sz="2400" b="1" baseline="0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6 เดือน</a:t>
          </a:r>
          <a:endParaRPr lang="th-TH" sz="2400" b="1">
            <a:solidFill>
              <a:srgbClr val="FF0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11</xdr:col>
      <xdr:colOff>202406</xdr:colOff>
      <xdr:row>17</xdr:row>
      <xdr:rowOff>11907</xdr:rowOff>
    </xdr:from>
    <xdr:to>
      <xdr:col>11</xdr:col>
      <xdr:colOff>428625</xdr:colOff>
      <xdr:row>17</xdr:row>
      <xdr:rowOff>261938</xdr:rowOff>
    </xdr:to>
    <xdr:sp macro="" textlink="">
      <xdr:nvSpPr>
        <xdr:cNvPr id="5" name="Down Arrow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>
          <a:off x="12707370" y="11196978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1</xdr:row>
      <xdr:rowOff>40822</xdr:rowOff>
    </xdr:from>
    <xdr:to>
      <xdr:col>7</xdr:col>
      <xdr:colOff>712108</xdr:colOff>
      <xdr:row>2</xdr:row>
      <xdr:rowOff>205809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/>
      </xdr:nvSpPr>
      <xdr:spPr>
        <a:xfrm>
          <a:off x="8831036" y="340179"/>
          <a:ext cx="1746251" cy="4643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2      1 ปี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>
          <a:off x="12708731" y="10403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59</xdr:row>
      <xdr:rowOff>11907</xdr:rowOff>
    </xdr:from>
    <xdr:to>
      <xdr:col>11</xdr:col>
      <xdr:colOff>428625</xdr:colOff>
      <xdr:row>59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12708731" y="17756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83344</xdr:colOff>
      <xdr:row>1</xdr:row>
      <xdr:rowOff>11906</xdr:rowOff>
    </xdr:from>
    <xdr:to>
      <xdr:col>10</xdr:col>
      <xdr:colOff>1127126</xdr:colOff>
      <xdr:row>2</xdr:row>
      <xdr:rowOff>178593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>
          <a:off x="10501313" y="309562"/>
          <a:ext cx="1746251" cy="4643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2      1 ปี</a:t>
          </a: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2">
          <a:extLst>
            <a:ext uri="{FF2B5EF4-FFF2-40B4-BE49-F238E27FC236}">
              <a16:creationId xmlns="" xmlns:a16="http://schemas.microsoft.com/office/drawing/2014/main" id="{CF80E028-383D-4CAE-B0BE-78D412A50469}"/>
            </a:ext>
          </a:extLst>
        </xdr:cNvPr>
        <xdr:cNvSpPr/>
      </xdr:nvSpPr>
      <xdr:spPr>
        <a:xfrm>
          <a:off x="12708731" y="117086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55</xdr:row>
      <xdr:rowOff>11907</xdr:rowOff>
    </xdr:from>
    <xdr:to>
      <xdr:col>11</xdr:col>
      <xdr:colOff>428625</xdr:colOff>
      <xdr:row>55</xdr:row>
      <xdr:rowOff>261938</xdr:rowOff>
    </xdr:to>
    <xdr:sp macro="" textlink="">
      <xdr:nvSpPr>
        <xdr:cNvPr id="7" name="Down Arrow 3">
          <a:extLst>
            <a:ext uri="{FF2B5EF4-FFF2-40B4-BE49-F238E27FC236}">
              <a16:creationId xmlns="" xmlns:a16="http://schemas.microsoft.com/office/drawing/2014/main" id="{A3F4D68C-C63E-42C9-ABF3-BF8B5FC56676}"/>
            </a:ext>
          </a:extLst>
        </xdr:cNvPr>
        <xdr:cNvSpPr/>
      </xdr:nvSpPr>
      <xdr:spPr>
        <a:xfrm>
          <a:off x="12708731" y="18014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6" sqref="D6"/>
    </sheetView>
  </sheetViews>
  <sheetFormatPr defaultRowHeight="22.5" x14ac:dyDescent="0.45"/>
  <cols>
    <col min="1" max="1" width="14.140625" style="263" customWidth="1"/>
    <col min="2" max="2" width="44.42578125" style="13" customWidth="1"/>
    <col min="3" max="3" width="42" style="13" customWidth="1"/>
    <col min="4" max="4" width="48.42578125" customWidth="1"/>
  </cols>
  <sheetData>
    <row r="1" spans="1:4" ht="23.25" x14ac:dyDescent="0.5">
      <c r="A1" s="619" t="s">
        <v>271</v>
      </c>
      <c r="B1" s="619"/>
      <c r="C1" s="619"/>
      <c r="D1" s="619"/>
    </row>
    <row r="2" spans="1:4" x14ac:dyDescent="0.45">
      <c r="B2" s="13" t="s">
        <v>300</v>
      </c>
    </row>
    <row r="3" spans="1:4" ht="23.25" x14ac:dyDescent="0.5">
      <c r="A3" s="264" t="s">
        <v>259</v>
      </c>
      <c r="B3" s="264" t="s">
        <v>260</v>
      </c>
      <c r="C3" s="264" t="s">
        <v>262</v>
      </c>
      <c r="D3" s="264" t="s">
        <v>267</v>
      </c>
    </row>
    <row r="4" spans="1:4" x14ac:dyDescent="0.45">
      <c r="A4" s="265" t="s">
        <v>268</v>
      </c>
      <c r="B4" s="266" t="s">
        <v>301</v>
      </c>
      <c r="C4" s="270" t="s">
        <v>266</v>
      </c>
      <c r="D4" s="274" t="s">
        <v>270</v>
      </c>
    </row>
    <row r="5" spans="1:4" x14ac:dyDescent="0.45">
      <c r="A5" s="267"/>
      <c r="B5" s="266"/>
      <c r="C5" s="271" t="s">
        <v>265</v>
      </c>
      <c r="D5" s="369" t="s">
        <v>311</v>
      </c>
    </row>
    <row r="6" spans="1:4" x14ac:dyDescent="0.45">
      <c r="A6" s="267"/>
      <c r="B6" s="268"/>
      <c r="C6" s="272" t="s">
        <v>264</v>
      </c>
      <c r="D6" s="272"/>
    </row>
    <row r="7" spans="1:4" x14ac:dyDescent="0.45">
      <c r="A7" s="265" t="s">
        <v>269</v>
      </c>
      <c r="B7" s="266" t="s">
        <v>302</v>
      </c>
      <c r="C7" s="273" t="s">
        <v>263</v>
      </c>
      <c r="D7" s="274" t="s">
        <v>304</v>
      </c>
    </row>
    <row r="8" spans="1:4" x14ac:dyDescent="0.45">
      <c r="A8" s="267"/>
      <c r="B8" s="266" t="s">
        <v>261</v>
      </c>
      <c r="C8" s="267"/>
      <c r="D8" s="366" t="s">
        <v>303</v>
      </c>
    </row>
    <row r="9" spans="1:4" x14ac:dyDescent="0.45">
      <c r="A9" s="267"/>
      <c r="B9" s="266"/>
      <c r="C9" s="367"/>
      <c r="D9" s="368" t="s">
        <v>306</v>
      </c>
    </row>
    <row r="10" spans="1:4" x14ac:dyDescent="0.45">
      <c r="A10" s="269"/>
      <c r="B10" s="268"/>
      <c r="C10" s="272"/>
      <c r="D10" s="275" t="s">
        <v>305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N108"/>
  <sheetViews>
    <sheetView zoomScale="80" zoomScaleNormal="80" zoomScaleSheetLayoutView="70" workbookViewId="0">
      <selection activeCell="F6" sqref="F6"/>
    </sheetView>
  </sheetViews>
  <sheetFormatPr defaultColWidth="9.140625" defaultRowHeight="22.5" x14ac:dyDescent="0.45"/>
  <cols>
    <col min="1" max="1" width="36.85546875" style="136" customWidth="1"/>
    <col min="2" max="2" width="24.5703125" style="136" customWidth="1"/>
    <col min="3" max="3" width="15.85546875" style="136" customWidth="1"/>
    <col min="4" max="4" width="20" style="136" customWidth="1"/>
    <col min="5" max="9" width="11.85546875" style="136" customWidth="1"/>
    <col min="10" max="10" width="10.5703125" style="136" customWidth="1"/>
    <col min="11" max="11" width="20.42578125" style="136" customWidth="1"/>
    <col min="12" max="16384" width="9.140625" style="136"/>
  </cols>
  <sheetData>
    <row r="1" spans="1:14" ht="23.25" x14ac:dyDescent="0.5">
      <c r="A1" s="620" t="s">
        <v>308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</row>
    <row r="2" spans="1:14" s="15" customFormat="1" ht="23.25" x14ac:dyDescent="0.5">
      <c r="A2" s="621" t="s">
        <v>307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135"/>
      <c r="M2" s="135"/>
      <c r="N2" s="135"/>
    </row>
    <row r="3" spans="1:14" ht="23.25" x14ac:dyDescent="0.5">
      <c r="A3" s="137" t="s">
        <v>0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</row>
    <row r="4" spans="1:14" ht="23.25" x14ac:dyDescent="0.5">
      <c r="A4" s="137" t="s">
        <v>11</v>
      </c>
      <c r="B4" s="139" t="s">
        <v>280</v>
      </c>
      <c r="D4" s="138"/>
      <c r="E4" s="139" t="s">
        <v>281</v>
      </c>
      <c r="G4" s="138"/>
      <c r="H4" s="138"/>
      <c r="I4" s="138"/>
      <c r="J4" s="138"/>
      <c r="K4" s="138"/>
    </row>
    <row r="5" spans="1:14" ht="23.25" x14ac:dyDescent="0.5">
      <c r="A5" s="137" t="s">
        <v>167</v>
      </c>
      <c r="B5" s="137"/>
      <c r="C5" s="138"/>
      <c r="D5" s="138"/>
      <c r="E5" s="138" t="s">
        <v>168</v>
      </c>
      <c r="F5" s="138"/>
      <c r="G5" s="138"/>
      <c r="H5" s="138"/>
      <c r="I5" s="138"/>
      <c r="J5" s="138"/>
      <c r="K5" s="138"/>
    </row>
    <row r="6" spans="1:14" ht="23.25" x14ac:dyDescent="0.5">
      <c r="A6" s="139" t="s">
        <v>169</v>
      </c>
      <c r="B6" s="139"/>
      <c r="C6" s="140"/>
      <c r="D6" s="140"/>
      <c r="E6" s="139" t="s">
        <v>258</v>
      </c>
      <c r="F6" s="139"/>
      <c r="G6" s="139"/>
      <c r="H6" s="139"/>
      <c r="I6" s="139"/>
      <c r="J6" s="138"/>
      <c r="K6" s="138"/>
    </row>
    <row r="7" spans="1:14" ht="23.25" x14ac:dyDescent="0.5">
      <c r="A7" s="139" t="s">
        <v>170</v>
      </c>
      <c r="B7" s="139"/>
      <c r="C7" s="139"/>
      <c r="D7" s="139"/>
      <c r="E7" s="139" t="s">
        <v>171</v>
      </c>
      <c r="F7" s="139"/>
      <c r="G7" s="139"/>
      <c r="H7" s="139"/>
      <c r="I7" s="139"/>
      <c r="J7" s="138"/>
      <c r="K7" s="138"/>
    </row>
    <row r="8" spans="1:14" ht="23.25" x14ac:dyDescent="0.5">
      <c r="A8" s="137" t="s">
        <v>174</v>
      </c>
      <c r="B8" s="137"/>
      <c r="C8" s="138"/>
      <c r="D8" s="138"/>
      <c r="E8" s="138" t="s">
        <v>175</v>
      </c>
      <c r="F8" s="138"/>
      <c r="G8" s="138"/>
      <c r="H8" s="138"/>
      <c r="I8" s="138"/>
      <c r="J8" s="138"/>
      <c r="K8" s="138"/>
    </row>
    <row r="9" spans="1:14" ht="23.25" x14ac:dyDescent="0.5">
      <c r="A9" s="137" t="s">
        <v>314</v>
      </c>
      <c r="B9" s="137"/>
      <c r="C9" s="138"/>
      <c r="D9" s="138"/>
      <c r="E9" s="138"/>
      <c r="F9" s="138"/>
      <c r="G9" s="138"/>
      <c r="H9" s="138"/>
      <c r="I9" s="138"/>
      <c r="J9" s="138"/>
      <c r="K9" s="138"/>
    </row>
    <row r="10" spans="1:14" ht="23.25" x14ac:dyDescent="0.5">
      <c r="A10" s="137" t="s">
        <v>4</v>
      </c>
      <c r="B10" s="137"/>
      <c r="C10" s="138"/>
      <c r="D10" s="138"/>
      <c r="E10" s="138"/>
      <c r="F10" s="138"/>
      <c r="G10" s="138"/>
      <c r="H10" s="138"/>
      <c r="I10" s="138"/>
      <c r="J10" s="138"/>
      <c r="K10" s="138"/>
    </row>
    <row r="11" spans="1:14" s="142" customFormat="1" ht="21.75" customHeight="1" x14ac:dyDescent="0.2">
      <c r="A11" s="622" t="s">
        <v>2</v>
      </c>
      <c r="B11" s="623"/>
      <c r="C11" s="626" t="s">
        <v>188</v>
      </c>
      <c r="D11" s="628" t="s">
        <v>189</v>
      </c>
      <c r="E11" s="630" t="s">
        <v>190</v>
      </c>
      <c r="F11" s="631"/>
      <c r="G11" s="631"/>
      <c r="H11" s="631"/>
      <c r="I11" s="631"/>
      <c r="J11" s="632" t="s">
        <v>191</v>
      </c>
      <c r="K11" s="626" t="s">
        <v>192</v>
      </c>
    </row>
    <row r="12" spans="1:14" s="142" customFormat="1" ht="70.5" customHeight="1" x14ac:dyDescent="0.2">
      <c r="A12" s="624"/>
      <c r="B12" s="625"/>
      <c r="C12" s="627"/>
      <c r="D12" s="629"/>
      <c r="E12" s="283" t="s">
        <v>114</v>
      </c>
      <c r="F12" s="283" t="s">
        <v>115</v>
      </c>
      <c r="G12" s="283" t="s">
        <v>116</v>
      </c>
      <c r="H12" s="98" t="s">
        <v>117</v>
      </c>
      <c r="I12" s="99" t="s">
        <v>118</v>
      </c>
      <c r="J12" s="633"/>
      <c r="K12" s="634"/>
    </row>
    <row r="13" spans="1:14" s="142" customFormat="1" ht="21" x14ac:dyDescent="0.2">
      <c r="A13" s="100" t="s">
        <v>18</v>
      </c>
      <c r="B13" s="102"/>
      <c r="C13" s="101"/>
      <c r="D13" s="143"/>
      <c r="E13" s="144"/>
      <c r="F13" s="144"/>
      <c r="G13" s="144"/>
      <c r="H13" s="144"/>
      <c r="I13" s="144"/>
      <c r="J13" s="144"/>
      <c r="K13" s="144"/>
    </row>
    <row r="14" spans="1:14" s="299" customFormat="1" ht="21.75" customHeight="1" x14ac:dyDescent="0.2">
      <c r="A14" s="145" t="s">
        <v>19</v>
      </c>
      <c r="B14" s="146"/>
      <c r="C14" s="147"/>
      <c r="D14" s="300"/>
      <c r="E14" s="301"/>
      <c r="F14" s="301"/>
      <c r="G14" s="301"/>
      <c r="H14" s="301"/>
      <c r="I14" s="302"/>
      <c r="J14" s="303"/>
      <c r="K14" s="304"/>
    </row>
    <row r="15" spans="1:14" s="299" customFormat="1" ht="20.25" customHeight="1" x14ac:dyDescent="0.2">
      <c r="A15" s="103" t="s">
        <v>292</v>
      </c>
      <c r="B15" s="105"/>
      <c r="C15" s="3">
        <v>2</v>
      </c>
      <c r="D15" s="64" t="s">
        <v>36</v>
      </c>
      <c r="E15" s="637" t="s">
        <v>27</v>
      </c>
      <c r="F15" s="638"/>
      <c r="G15" s="638"/>
      <c r="H15" s="638"/>
      <c r="I15" s="638"/>
      <c r="J15" s="375"/>
      <c r="K15" s="376">
        <f>(C15*J15)/5</f>
        <v>0</v>
      </c>
    </row>
    <row r="16" spans="1:14" s="299" customFormat="1" ht="21.75" customHeight="1" x14ac:dyDescent="0.2">
      <c r="A16" s="49" t="s">
        <v>28</v>
      </c>
      <c r="B16" s="50"/>
      <c r="C16" s="107"/>
      <c r="D16" s="154"/>
      <c r="E16" s="307"/>
      <c r="F16" s="307"/>
      <c r="G16" s="307"/>
      <c r="H16" s="307"/>
      <c r="I16" s="198"/>
      <c r="J16" s="308"/>
      <c r="K16" s="309"/>
    </row>
    <row r="17" spans="1:12" s="299" customFormat="1" ht="21.75" customHeight="1" x14ac:dyDescent="0.2">
      <c r="A17" s="639" t="s">
        <v>289</v>
      </c>
      <c r="B17" s="640"/>
      <c r="C17" s="155">
        <v>2</v>
      </c>
      <c r="D17" s="641" t="s">
        <v>37</v>
      </c>
      <c r="E17" s="643" t="s">
        <v>27</v>
      </c>
      <c r="F17" s="644"/>
      <c r="G17" s="644"/>
      <c r="H17" s="644"/>
      <c r="I17" s="644"/>
      <c r="J17" s="377"/>
      <c r="K17" s="378">
        <f>(C17*J17)/5</f>
        <v>0</v>
      </c>
      <c r="L17" s="312" t="s">
        <v>194</v>
      </c>
    </row>
    <row r="18" spans="1:12" s="299" customFormat="1" ht="23.25" customHeight="1" x14ac:dyDescent="0.2">
      <c r="A18" s="647" t="s">
        <v>288</v>
      </c>
      <c r="B18" s="648"/>
      <c r="C18" s="157"/>
      <c r="D18" s="642"/>
      <c r="E18" s="645"/>
      <c r="F18" s="646"/>
      <c r="G18" s="646"/>
      <c r="H18" s="646"/>
      <c r="I18" s="646"/>
      <c r="J18" s="313"/>
      <c r="K18" s="314"/>
    </row>
    <row r="19" spans="1:12" s="299" customFormat="1" ht="20.25" customHeight="1" x14ac:dyDescent="0.4">
      <c r="A19" s="158" t="s">
        <v>290</v>
      </c>
      <c r="B19" s="159"/>
      <c r="C19" s="11">
        <v>2</v>
      </c>
      <c r="D19" s="21" t="s">
        <v>38</v>
      </c>
      <c r="E19" s="649" t="s">
        <v>32</v>
      </c>
      <c r="F19" s="650"/>
      <c r="G19" s="650"/>
      <c r="H19" s="650"/>
      <c r="I19" s="650"/>
      <c r="J19" s="379">
        <f>L19*5/100</f>
        <v>0</v>
      </c>
      <c r="K19" s="380">
        <f>(C19*J19)/5</f>
        <v>0</v>
      </c>
      <c r="L19" s="160"/>
    </row>
    <row r="20" spans="1:12" s="299" customFormat="1" ht="26.25" customHeight="1" x14ac:dyDescent="0.4">
      <c r="A20" s="158" t="s">
        <v>291</v>
      </c>
      <c r="B20" s="159"/>
      <c r="C20" s="11">
        <v>2</v>
      </c>
      <c r="D20" s="161" t="s">
        <v>39</v>
      </c>
      <c r="E20" s="651" t="s">
        <v>50</v>
      </c>
      <c r="F20" s="652"/>
      <c r="G20" s="652"/>
      <c r="H20" s="652"/>
      <c r="I20" s="652"/>
      <c r="J20" s="379"/>
      <c r="K20" s="380">
        <f>(C20*J20)/5</f>
        <v>0</v>
      </c>
    </row>
    <row r="21" spans="1:12" s="299" customFormat="1" ht="23.25" customHeight="1" x14ac:dyDescent="0.2">
      <c r="A21" s="655" t="s">
        <v>312</v>
      </c>
      <c r="B21" s="656"/>
      <c r="C21" s="315">
        <v>2</v>
      </c>
      <c r="D21" s="316" t="s">
        <v>40</v>
      </c>
      <c r="E21" s="653" t="s">
        <v>32</v>
      </c>
      <c r="F21" s="654"/>
      <c r="G21" s="654"/>
      <c r="H21" s="654"/>
      <c r="I21" s="654"/>
      <c r="J21" s="381"/>
      <c r="K21" s="382">
        <f>(C21*J21)/5</f>
        <v>0</v>
      </c>
    </row>
    <row r="22" spans="1:12" s="299" customFormat="1" ht="20.25" x14ac:dyDescent="0.4">
      <c r="A22" s="163" t="s">
        <v>313</v>
      </c>
      <c r="B22" s="164"/>
      <c r="C22" s="25"/>
      <c r="D22" s="23"/>
      <c r="E22" s="279"/>
      <c r="F22" s="108"/>
      <c r="G22" s="108"/>
      <c r="H22" s="108"/>
      <c r="I22" s="108"/>
      <c r="J22" s="199"/>
      <c r="K22" s="200"/>
    </row>
    <row r="23" spans="1:12" s="299" customFormat="1" ht="20.25" customHeight="1" x14ac:dyDescent="0.4">
      <c r="A23" s="165" t="s">
        <v>94</v>
      </c>
      <c r="B23" s="166"/>
      <c r="C23" s="2"/>
      <c r="D23" s="68"/>
      <c r="E23" s="57"/>
      <c r="F23" s="109"/>
      <c r="G23" s="109"/>
      <c r="H23" s="109"/>
      <c r="I23" s="109"/>
      <c r="J23" s="317"/>
      <c r="K23" s="318"/>
    </row>
    <row r="24" spans="1:12" s="299" customFormat="1" ht="20.25" x14ac:dyDescent="0.4">
      <c r="A24" s="165" t="s">
        <v>294</v>
      </c>
      <c r="B24" s="166"/>
      <c r="C24" s="26"/>
      <c r="D24" s="68"/>
      <c r="E24" s="27"/>
      <c r="F24" s="110"/>
      <c r="G24" s="110"/>
      <c r="H24" s="110"/>
      <c r="I24" s="110"/>
      <c r="J24" s="319"/>
      <c r="K24" s="320"/>
    </row>
    <row r="25" spans="1:12" s="299" customFormat="1" ht="20.25" x14ac:dyDescent="0.4">
      <c r="A25" s="165" t="s">
        <v>196</v>
      </c>
      <c r="B25" s="321" t="s">
        <v>298</v>
      </c>
      <c r="C25" s="2">
        <v>2</v>
      </c>
      <c r="D25" s="68" t="s">
        <v>48</v>
      </c>
      <c r="E25" s="54" t="s">
        <v>293</v>
      </c>
      <c r="F25" s="128" t="s">
        <v>56</v>
      </c>
      <c r="G25" s="128" t="s">
        <v>43</v>
      </c>
      <c r="H25" s="128"/>
      <c r="I25" s="128"/>
      <c r="J25" s="383"/>
      <c r="K25" s="384">
        <f>(C25*J25)/5</f>
        <v>0</v>
      </c>
    </row>
    <row r="26" spans="1:12" s="299" customFormat="1" ht="20.25" x14ac:dyDescent="0.4">
      <c r="A26" s="162"/>
      <c r="B26" s="322" t="s">
        <v>296</v>
      </c>
      <c r="C26" s="323"/>
      <c r="D26" s="324"/>
      <c r="E26" s="54" t="s">
        <v>97</v>
      </c>
      <c r="F26" s="128" t="s">
        <v>43</v>
      </c>
      <c r="G26" s="111"/>
      <c r="H26" s="111"/>
      <c r="I26" s="111"/>
      <c r="J26" s="383"/>
      <c r="K26" s="384">
        <f>(C25*J26)/5</f>
        <v>0</v>
      </c>
    </row>
    <row r="27" spans="1:12" s="142" customFormat="1" ht="21" x14ac:dyDescent="0.45">
      <c r="A27" s="174"/>
      <c r="B27" s="168"/>
      <c r="C27" s="125"/>
      <c r="D27" s="176"/>
      <c r="E27" s="168"/>
      <c r="F27" s="168"/>
      <c r="G27" s="168"/>
      <c r="H27" s="168"/>
      <c r="I27" s="168"/>
      <c r="J27" s="177"/>
      <c r="K27" s="177"/>
    </row>
    <row r="28" spans="1:12" s="142" customFormat="1" ht="20.25" x14ac:dyDescent="0.4">
      <c r="A28" s="178"/>
      <c r="B28" s="168"/>
      <c r="C28" s="179"/>
      <c r="D28" s="176"/>
      <c r="E28" s="168"/>
      <c r="F28" s="168"/>
      <c r="G28" s="168"/>
      <c r="H28" s="168"/>
      <c r="I28" s="168"/>
      <c r="J28" s="177"/>
      <c r="K28" s="177"/>
    </row>
    <row r="29" spans="1:12" s="142" customFormat="1" ht="20.25" x14ac:dyDescent="0.4">
      <c r="A29" s="178"/>
      <c r="B29" s="168"/>
      <c r="C29" s="179"/>
      <c r="D29" s="176"/>
      <c r="E29" s="168"/>
      <c r="F29" s="168"/>
      <c r="G29" s="168"/>
      <c r="H29" s="168"/>
      <c r="I29" s="168"/>
      <c r="J29" s="177"/>
      <c r="K29" s="177"/>
    </row>
    <row r="30" spans="1:12" s="142" customFormat="1" ht="20.25" x14ac:dyDescent="0.4">
      <c r="A30" s="178"/>
      <c r="B30" s="168"/>
      <c r="C30" s="179"/>
      <c r="D30" s="176"/>
      <c r="E30" s="168"/>
      <c r="F30" s="168"/>
      <c r="G30" s="168"/>
      <c r="H30" s="168"/>
      <c r="I30" s="168"/>
      <c r="J30" s="177"/>
      <c r="K30" s="177"/>
    </row>
    <row r="31" spans="1:12" s="142" customFormat="1" ht="20.25" x14ac:dyDescent="0.4">
      <c r="A31" s="178"/>
      <c r="B31" s="168"/>
      <c r="C31" s="179"/>
      <c r="D31" s="176"/>
      <c r="E31" s="168"/>
      <c r="F31" s="168"/>
      <c r="G31" s="168"/>
      <c r="H31" s="168"/>
      <c r="I31" s="168"/>
      <c r="J31" s="177"/>
      <c r="K31" s="177"/>
    </row>
    <row r="32" spans="1:12" s="142" customFormat="1" ht="20.25" x14ac:dyDescent="0.4">
      <c r="A32" s="178"/>
      <c r="B32" s="168"/>
      <c r="C32" s="179"/>
      <c r="D32" s="176"/>
      <c r="E32" s="168"/>
      <c r="F32" s="168"/>
      <c r="G32" s="168"/>
      <c r="H32" s="168"/>
      <c r="I32" s="168"/>
      <c r="J32" s="177"/>
      <c r="K32" s="177"/>
    </row>
    <row r="33" spans="1:12" s="142" customFormat="1" ht="20.25" x14ac:dyDescent="0.4">
      <c r="A33" s="178"/>
      <c r="B33" s="168"/>
      <c r="C33" s="179"/>
      <c r="D33" s="176"/>
      <c r="E33" s="168"/>
      <c r="F33" s="168"/>
      <c r="G33" s="168"/>
      <c r="H33" s="168"/>
      <c r="I33" s="168"/>
      <c r="J33" s="177"/>
      <c r="K33" s="177"/>
    </row>
    <row r="34" spans="1:12" s="142" customFormat="1" ht="21.75" customHeight="1" x14ac:dyDescent="0.2">
      <c r="A34" s="622" t="s">
        <v>2</v>
      </c>
      <c r="B34" s="623"/>
      <c r="C34" s="626" t="s">
        <v>188</v>
      </c>
      <c r="D34" s="635" t="s">
        <v>189</v>
      </c>
      <c r="E34" s="630" t="s">
        <v>190</v>
      </c>
      <c r="F34" s="631"/>
      <c r="G34" s="631"/>
      <c r="H34" s="631"/>
      <c r="I34" s="631"/>
      <c r="J34" s="632" t="s">
        <v>191</v>
      </c>
      <c r="K34" s="626" t="s">
        <v>192</v>
      </c>
    </row>
    <row r="35" spans="1:12" s="142" customFormat="1" ht="59.25" customHeight="1" x14ac:dyDescent="0.2">
      <c r="A35" s="624"/>
      <c r="B35" s="625"/>
      <c r="C35" s="627"/>
      <c r="D35" s="636"/>
      <c r="E35" s="278" t="s">
        <v>114</v>
      </c>
      <c r="F35" s="278" t="s">
        <v>115</v>
      </c>
      <c r="G35" s="278" t="s">
        <v>116</v>
      </c>
      <c r="H35" s="98" t="s">
        <v>117</v>
      </c>
      <c r="I35" s="99" t="s">
        <v>118</v>
      </c>
      <c r="J35" s="633"/>
      <c r="K35" s="634"/>
    </row>
    <row r="36" spans="1:12" s="142" customFormat="1" ht="21.6" customHeight="1" x14ac:dyDescent="0.45">
      <c r="A36" s="180" t="s">
        <v>58</v>
      </c>
      <c r="B36" s="181"/>
      <c r="C36" s="182"/>
      <c r="D36" s="169"/>
      <c r="E36" s="183"/>
      <c r="F36" s="183"/>
      <c r="G36" s="167"/>
      <c r="H36" s="183"/>
      <c r="I36" s="167"/>
      <c r="J36" s="184"/>
      <c r="K36" s="184"/>
      <c r="L36" s="156" t="s">
        <v>194</v>
      </c>
    </row>
    <row r="37" spans="1:12" s="299" customFormat="1" ht="21.6" customHeight="1" x14ac:dyDescent="0.45">
      <c r="A37" s="185" t="s">
        <v>59</v>
      </c>
      <c r="B37" s="325"/>
      <c r="C37" s="35"/>
      <c r="D37" s="209"/>
      <c r="E37" s="280"/>
      <c r="F37" s="280"/>
      <c r="G37" s="280"/>
      <c r="H37" s="280"/>
      <c r="I37" s="280"/>
      <c r="J37" s="326"/>
      <c r="K37" s="326"/>
    </row>
    <row r="38" spans="1:12" s="299" customFormat="1" ht="21.6" customHeight="1" x14ac:dyDescent="0.4">
      <c r="A38" s="282">
        <v>1</v>
      </c>
      <c r="B38" s="325"/>
      <c r="C38" s="1">
        <v>9</v>
      </c>
      <c r="D38" s="209" t="s">
        <v>119</v>
      </c>
      <c r="E38" s="52"/>
      <c r="F38" s="52"/>
      <c r="G38" s="123" t="s">
        <v>197</v>
      </c>
      <c r="H38" s="123"/>
      <c r="I38" s="52"/>
      <c r="J38" s="375">
        <f>L38*5/100</f>
        <v>0</v>
      </c>
      <c r="K38" s="376">
        <f>(C38*J38)/5</f>
        <v>0</v>
      </c>
      <c r="L38" s="160"/>
    </row>
    <row r="39" spans="1:12" s="299" customFormat="1" ht="21.6" customHeight="1" x14ac:dyDescent="0.4">
      <c r="A39" s="282"/>
      <c r="B39" s="325"/>
      <c r="C39" s="1"/>
      <c r="D39" s="209"/>
      <c r="E39" s="280"/>
      <c r="F39" s="280"/>
      <c r="G39" s="280"/>
      <c r="H39" s="280"/>
      <c r="I39" s="280"/>
      <c r="J39" s="305"/>
      <c r="K39" s="306"/>
    </row>
    <row r="40" spans="1:12" s="299" customFormat="1" ht="21.6" customHeight="1" x14ac:dyDescent="0.4">
      <c r="A40" s="282">
        <v>2</v>
      </c>
      <c r="B40" s="325"/>
      <c r="C40" s="1">
        <v>9</v>
      </c>
      <c r="D40" s="209" t="s">
        <v>119</v>
      </c>
      <c r="E40" s="52"/>
      <c r="F40" s="52"/>
      <c r="G40" s="123" t="s">
        <v>197</v>
      </c>
      <c r="H40" s="52"/>
      <c r="I40" s="52"/>
      <c r="J40" s="375">
        <f>L40*5/100</f>
        <v>0</v>
      </c>
      <c r="K40" s="376">
        <f>(C40*J40)/5</f>
        <v>0</v>
      </c>
      <c r="L40" s="160"/>
    </row>
    <row r="41" spans="1:12" s="299" customFormat="1" ht="21.6" customHeight="1" x14ac:dyDescent="0.4">
      <c r="A41" s="282"/>
      <c r="B41" s="325"/>
      <c r="C41" s="1"/>
      <c r="D41" s="209"/>
      <c r="E41" s="280"/>
      <c r="F41" s="280"/>
      <c r="G41" s="280"/>
      <c r="H41" s="280"/>
      <c r="I41" s="280"/>
      <c r="J41" s="305"/>
      <c r="K41" s="306"/>
    </row>
    <row r="42" spans="1:12" s="299" customFormat="1" ht="21.6" customHeight="1" x14ac:dyDescent="0.4">
      <c r="A42" s="282">
        <v>3</v>
      </c>
      <c r="B42" s="325"/>
      <c r="C42" s="1">
        <v>9</v>
      </c>
      <c r="D42" s="209" t="s">
        <v>119</v>
      </c>
      <c r="E42" s="52"/>
      <c r="F42" s="52"/>
      <c r="G42" s="123" t="s">
        <v>197</v>
      </c>
      <c r="H42" s="52"/>
      <c r="I42" s="52"/>
      <c r="J42" s="375">
        <f>L42*5/100</f>
        <v>0</v>
      </c>
      <c r="K42" s="376">
        <f>(C42*J42)/5</f>
        <v>0</v>
      </c>
      <c r="L42" s="160"/>
    </row>
    <row r="43" spans="1:12" s="299" customFormat="1" ht="21.6" customHeight="1" x14ac:dyDescent="0.4">
      <c r="A43" s="282"/>
      <c r="B43" s="325"/>
      <c r="C43" s="1"/>
      <c r="D43" s="209"/>
      <c r="E43" s="280"/>
      <c r="F43" s="280"/>
      <c r="G43" s="280"/>
      <c r="H43" s="280"/>
      <c r="I43" s="280"/>
      <c r="J43" s="305"/>
      <c r="K43" s="306"/>
    </row>
    <row r="44" spans="1:12" s="299" customFormat="1" ht="21.6" customHeight="1" x14ac:dyDescent="0.4">
      <c r="A44" s="282">
        <v>4</v>
      </c>
      <c r="B44" s="201"/>
      <c r="C44" s="1">
        <v>9</v>
      </c>
      <c r="D44" s="209" t="s">
        <v>119</v>
      </c>
      <c r="E44" s="52"/>
      <c r="F44" s="52"/>
      <c r="G44" s="123" t="s">
        <v>197</v>
      </c>
      <c r="H44" s="52"/>
      <c r="I44" s="52"/>
      <c r="J44" s="375">
        <f>L44*5/100</f>
        <v>0</v>
      </c>
      <c r="K44" s="376">
        <f>(C44*J44)/5</f>
        <v>0</v>
      </c>
      <c r="L44" s="160"/>
    </row>
    <row r="45" spans="1:12" s="299" customFormat="1" ht="21.6" customHeight="1" x14ac:dyDescent="0.4">
      <c r="A45" s="282"/>
      <c r="B45" s="327"/>
      <c r="C45" s="1"/>
      <c r="D45" s="328"/>
      <c r="E45" s="280"/>
      <c r="F45" s="280"/>
      <c r="G45" s="280"/>
      <c r="H45" s="280"/>
      <c r="I45" s="280"/>
      <c r="J45" s="305"/>
      <c r="K45" s="306"/>
    </row>
    <row r="46" spans="1:12" s="299" customFormat="1" ht="21.6" customHeight="1" x14ac:dyDescent="0.4">
      <c r="A46" s="282">
        <v>5</v>
      </c>
      <c r="B46" s="329"/>
      <c r="C46" s="1">
        <v>9</v>
      </c>
      <c r="D46" s="330" t="s">
        <v>119</v>
      </c>
      <c r="E46" s="52"/>
      <c r="F46" s="52"/>
      <c r="G46" s="123" t="s">
        <v>197</v>
      </c>
      <c r="H46" s="52"/>
      <c r="I46" s="52"/>
      <c r="J46" s="375">
        <f>L46*5/100</f>
        <v>0</v>
      </c>
      <c r="K46" s="376">
        <f>(C46*J46)/5</f>
        <v>0</v>
      </c>
      <c r="L46" s="160"/>
    </row>
    <row r="47" spans="1:12" s="299" customFormat="1" ht="21.6" customHeight="1" x14ac:dyDescent="0.4">
      <c r="A47" s="282"/>
      <c r="B47" s="329"/>
      <c r="C47" s="1"/>
      <c r="D47" s="330"/>
      <c r="E47" s="52"/>
      <c r="F47" s="52"/>
      <c r="G47" s="123"/>
      <c r="H47" s="52"/>
      <c r="I47" s="52"/>
      <c r="J47" s="305"/>
      <c r="K47" s="306"/>
      <c r="L47" s="353"/>
    </row>
    <row r="48" spans="1:12" s="299" customFormat="1" ht="21.6" customHeight="1" x14ac:dyDescent="0.4">
      <c r="A48" s="282">
        <v>6</v>
      </c>
      <c r="B48" s="201"/>
      <c r="C48" s="1">
        <v>9</v>
      </c>
      <c r="D48" s="209" t="s">
        <v>119</v>
      </c>
      <c r="E48" s="52"/>
      <c r="F48" s="52"/>
      <c r="G48" s="123" t="s">
        <v>197</v>
      </c>
      <c r="H48" s="52"/>
      <c r="I48" s="52"/>
      <c r="J48" s="375">
        <f>L48*5/100</f>
        <v>0</v>
      </c>
      <c r="K48" s="376">
        <f>(C48*J48)/5</f>
        <v>0</v>
      </c>
      <c r="L48" s="160"/>
    </row>
    <row r="49" spans="1:12" s="299" customFormat="1" ht="21.6" customHeight="1" x14ac:dyDescent="0.4">
      <c r="A49" s="282"/>
      <c r="B49" s="327"/>
      <c r="C49" s="1"/>
      <c r="D49" s="328"/>
      <c r="E49" s="280"/>
      <c r="F49" s="280"/>
      <c r="G49" s="280"/>
      <c r="H49" s="280"/>
      <c r="I49" s="280"/>
      <c r="J49" s="305"/>
      <c r="K49" s="306"/>
    </row>
    <row r="50" spans="1:12" s="299" customFormat="1" ht="21.6" customHeight="1" x14ac:dyDescent="0.4">
      <c r="A50" s="281" t="s">
        <v>282</v>
      </c>
      <c r="B50" s="331"/>
      <c r="C50" s="332"/>
      <c r="D50" s="331"/>
      <c r="E50" s="333"/>
      <c r="F50" s="333"/>
      <c r="G50" s="333"/>
      <c r="H50" s="333"/>
      <c r="I50" s="333"/>
      <c r="J50" s="334"/>
      <c r="K50" s="335"/>
    </row>
    <row r="51" spans="1:12" s="299" customFormat="1" ht="21.75" customHeight="1" x14ac:dyDescent="0.45">
      <c r="A51" s="112" t="s">
        <v>64</v>
      </c>
      <c r="B51" s="194"/>
      <c r="C51" s="195"/>
      <c r="D51" s="196"/>
      <c r="E51" s="197"/>
      <c r="F51" s="197"/>
      <c r="G51" s="197"/>
      <c r="H51" s="197"/>
      <c r="I51" s="198"/>
      <c r="J51" s="199"/>
      <c r="K51" s="200"/>
    </row>
    <row r="52" spans="1:12" s="299" customFormat="1" ht="20.25" customHeight="1" x14ac:dyDescent="0.4">
      <c r="A52" s="103" t="s">
        <v>95</v>
      </c>
      <c r="B52" s="201"/>
      <c r="C52" s="1">
        <v>2</v>
      </c>
      <c r="D52" s="37" t="s">
        <v>36</v>
      </c>
      <c r="E52" s="280" t="s">
        <v>72</v>
      </c>
      <c r="F52" s="80" t="s">
        <v>71</v>
      </c>
      <c r="G52" s="80" t="s">
        <v>70</v>
      </c>
      <c r="H52" s="80" t="s">
        <v>69</v>
      </c>
      <c r="I52" s="80" t="s">
        <v>84</v>
      </c>
      <c r="J52" s="375">
        <f>L52*5/100</f>
        <v>0</v>
      </c>
      <c r="K52" s="376">
        <f>(C52*J52)/5</f>
        <v>0</v>
      </c>
      <c r="L52" s="160"/>
    </row>
    <row r="53" spans="1:12" s="299" customFormat="1" ht="20.25" customHeight="1" x14ac:dyDescent="0.2">
      <c r="A53" s="657" t="s">
        <v>299</v>
      </c>
      <c r="B53" s="658"/>
      <c r="C53" s="336"/>
      <c r="D53" s="345"/>
      <c r="E53" s="343"/>
      <c r="F53" s="344"/>
      <c r="G53" s="344"/>
      <c r="H53" s="344"/>
      <c r="I53" s="344"/>
      <c r="J53" s="310"/>
      <c r="K53" s="311"/>
    </row>
    <row r="54" spans="1:12" s="299" customFormat="1" ht="20.25" customHeight="1" x14ac:dyDescent="0.2">
      <c r="A54" s="341"/>
      <c r="B54" s="346" t="s">
        <v>295</v>
      </c>
      <c r="C54" s="342">
        <v>2</v>
      </c>
      <c r="D54" s="68" t="s">
        <v>36</v>
      </c>
      <c r="E54" s="347" t="s">
        <v>47</v>
      </c>
      <c r="F54" s="348" t="s">
        <v>46</v>
      </c>
      <c r="G54" s="348" t="s">
        <v>55</v>
      </c>
      <c r="H54" s="348" t="s">
        <v>56</v>
      </c>
      <c r="I54" s="348" t="s">
        <v>57</v>
      </c>
      <c r="J54" s="385"/>
      <c r="K54" s="386">
        <f>(C54*J54)/5</f>
        <v>0</v>
      </c>
    </row>
    <row r="55" spans="1:12" s="299" customFormat="1" ht="21.75" customHeight="1" x14ac:dyDescent="0.2">
      <c r="A55" s="337"/>
      <c r="B55" s="322" t="s">
        <v>296</v>
      </c>
      <c r="C55" s="338"/>
      <c r="D55" s="31"/>
      <c r="E55" s="339" t="s">
        <v>97</v>
      </c>
      <c r="F55" s="340" t="s">
        <v>57</v>
      </c>
      <c r="G55" s="340"/>
      <c r="H55" s="340"/>
      <c r="I55" s="340"/>
      <c r="J55" s="383"/>
      <c r="K55" s="384">
        <f>(C54*J55)/5</f>
        <v>0</v>
      </c>
    </row>
    <row r="56" spans="1:12" s="211" customFormat="1" ht="23.25" customHeight="1" x14ac:dyDescent="0.2">
      <c r="A56" s="679" t="s">
        <v>198</v>
      </c>
      <c r="B56" s="680"/>
      <c r="C56" s="680"/>
      <c r="D56" s="680"/>
      <c r="E56" s="680"/>
      <c r="F56" s="680"/>
      <c r="G56" s="680"/>
      <c r="H56" s="680"/>
      <c r="I56" s="680"/>
      <c r="J56" s="681"/>
      <c r="K56" s="349">
        <f>ROUND(SUM(K15:K55),2)</f>
        <v>0</v>
      </c>
    </row>
    <row r="57" spans="1:12" ht="19.5" customHeight="1" x14ac:dyDescent="0.5">
      <c r="A57" s="212"/>
      <c r="B57" s="213"/>
      <c r="C57" s="214"/>
      <c r="D57" s="214"/>
      <c r="E57" s="214"/>
      <c r="F57" s="214"/>
      <c r="G57" s="214"/>
      <c r="H57" s="214"/>
      <c r="I57" s="214"/>
      <c r="J57" s="214"/>
      <c r="K57" s="215"/>
    </row>
    <row r="58" spans="1:12" x14ac:dyDescent="0.45">
      <c r="A58" s="216"/>
      <c r="B58" s="214" t="s">
        <v>199</v>
      </c>
      <c r="C58" s="214"/>
      <c r="D58" s="214"/>
      <c r="E58" s="214"/>
      <c r="F58" s="214"/>
      <c r="G58" s="214"/>
      <c r="H58" s="214" t="s">
        <v>200</v>
      </c>
      <c r="I58" s="214"/>
      <c r="J58" s="214"/>
      <c r="K58" s="215"/>
    </row>
    <row r="59" spans="1:12" x14ac:dyDescent="0.45">
      <c r="A59" s="216"/>
      <c r="B59" s="140" t="s">
        <v>201</v>
      </c>
      <c r="C59" s="140"/>
      <c r="D59" s="140"/>
      <c r="E59" s="140"/>
      <c r="F59" s="214"/>
      <c r="G59" s="214"/>
      <c r="H59" s="140" t="s">
        <v>202</v>
      </c>
      <c r="I59" s="140"/>
      <c r="J59" s="140"/>
      <c r="K59" s="217"/>
    </row>
    <row r="60" spans="1:12" x14ac:dyDescent="0.45">
      <c r="A60" s="216"/>
      <c r="B60" s="140" t="s">
        <v>203</v>
      </c>
      <c r="C60" s="140"/>
      <c r="D60" s="140"/>
      <c r="E60" s="140"/>
      <c r="F60" s="214"/>
      <c r="G60" s="214"/>
      <c r="H60" s="140" t="s">
        <v>204</v>
      </c>
      <c r="I60" s="140"/>
      <c r="J60" s="140"/>
      <c r="K60" s="217"/>
    </row>
    <row r="61" spans="1:12" x14ac:dyDescent="0.45">
      <c r="A61" s="218"/>
      <c r="B61" s="219" t="s">
        <v>205</v>
      </c>
      <c r="C61" s="219"/>
      <c r="D61" s="219"/>
      <c r="E61" s="220"/>
      <c r="F61" s="220"/>
      <c r="G61" s="220"/>
      <c r="H61" s="219" t="s">
        <v>205</v>
      </c>
      <c r="I61" s="220"/>
      <c r="J61" s="219"/>
      <c r="K61" s="221"/>
    </row>
    <row r="62" spans="1:12" ht="23.25" x14ac:dyDescent="0.5">
      <c r="A62" s="137" t="s">
        <v>206</v>
      </c>
      <c r="B62" s="137"/>
      <c r="C62" s="138"/>
      <c r="D62" s="138"/>
      <c r="E62" s="138"/>
      <c r="F62" s="138"/>
      <c r="G62" s="138"/>
      <c r="H62" s="138"/>
      <c r="I62" s="138"/>
      <c r="J62" s="138"/>
      <c r="K62" s="138"/>
    </row>
    <row r="63" spans="1:12" s="222" customFormat="1" ht="23.25" x14ac:dyDescent="0.5">
      <c r="A63" s="137" t="s">
        <v>6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</row>
    <row r="64" spans="1:12" s="223" customFormat="1" ht="21.75" customHeight="1" x14ac:dyDescent="0.4">
      <c r="A64" s="622" t="s">
        <v>5</v>
      </c>
      <c r="B64" s="682"/>
      <c r="C64" s="623"/>
      <c r="D64" s="622" t="s">
        <v>207</v>
      </c>
      <c r="E64" s="623"/>
      <c r="F64" s="684" t="s">
        <v>208</v>
      </c>
      <c r="G64" s="684"/>
      <c r="H64" s="684"/>
      <c r="I64" s="684" t="s">
        <v>209</v>
      </c>
      <c r="J64" s="684"/>
      <c r="K64" s="684"/>
    </row>
    <row r="65" spans="1:11" s="223" customFormat="1" ht="51" customHeight="1" x14ac:dyDescent="0.4">
      <c r="A65" s="624"/>
      <c r="B65" s="683"/>
      <c r="C65" s="625"/>
      <c r="D65" s="624"/>
      <c r="E65" s="625"/>
      <c r="F65" s="684"/>
      <c r="G65" s="684"/>
      <c r="H65" s="684"/>
      <c r="I65" s="684"/>
      <c r="J65" s="684"/>
      <c r="K65" s="684"/>
    </row>
    <row r="66" spans="1:11" s="223" customFormat="1" ht="21.75" customHeight="1" x14ac:dyDescent="0.4">
      <c r="A66" s="659" t="s">
        <v>210</v>
      </c>
      <c r="B66" s="660"/>
      <c r="C66" s="661"/>
      <c r="D66" s="662"/>
      <c r="E66" s="663"/>
      <c r="F66" s="664"/>
      <c r="G66" s="664"/>
      <c r="H66" s="665"/>
      <c r="I66" s="666" t="e">
        <f>IF(F66&gt;D66,100,F66/D66*100)</f>
        <v>#DIV/0!</v>
      </c>
      <c r="J66" s="667"/>
      <c r="K66" s="668"/>
    </row>
    <row r="67" spans="1:11" s="223" customFormat="1" ht="21.75" customHeight="1" x14ac:dyDescent="0.4">
      <c r="A67" s="669" t="s">
        <v>211</v>
      </c>
      <c r="B67" s="670"/>
      <c r="C67" s="671"/>
      <c r="D67" s="672"/>
      <c r="E67" s="673"/>
      <c r="F67" s="674"/>
      <c r="G67" s="674"/>
      <c r="H67" s="675"/>
      <c r="I67" s="676" t="e">
        <f>IF(F67&gt;D67,100,F67/D67*100)</f>
        <v>#DIV/0!</v>
      </c>
      <c r="J67" s="677"/>
      <c r="K67" s="678"/>
    </row>
    <row r="68" spans="1:11" s="223" customFormat="1" ht="21.75" customHeight="1" x14ac:dyDescent="0.4">
      <c r="A68" s="669" t="s">
        <v>212</v>
      </c>
      <c r="B68" s="670"/>
      <c r="C68" s="671"/>
      <c r="D68" s="672"/>
      <c r="E68" s="673"/>
      <c r="F68" s="674"/>
      <c r="G68" s="674"/>
      <c r="H68" s="675"/>
      <c r="I68" s="676" t="e">
        <f>IF(F68&gt;D68,100,F68/D68*100)</f>
        <v>#DIV/0!</v>
      </c>
      <c r="J68" s="677"/>
      <c r="K68" s="678"/>
    </row>
    <row r="69" spans="1:11" s="223" customFormat="1" ht="20.25" x14ac:dyDescent="0.4">
      <c r="A69" s="669" t="s">
        <v>8</v>
      </c>
      <c r="B69" s="670"/>
      <c r="C69" s="671"/>
      <c r="D69" s="672"/>
      <c r="E69" s="673"/>
      <c r="F69" s="674"/>
      <c r="G69" s="674"/>
      <c r="H69" s="675"/>
      <c r="I69" s="676" t="e">
        <f>IF(F69&gt;D69,100,F69/D69*100)</f>
        <v>#DIV/0!</v>
      </c>
      <c r="J69" s="677"/>
      <c r="K69" s="678"/>
    </row>
    <row r="70" spans="1:11" s="223" customFormat="1" ht="21.75" customHeight="1" x14ac:dyDescent="0.4">
      <c r="A70" s="685" t="s">
        <v>213</v>
      </c>
      <c r="B70" s="686"/>
      <c r="C70" s="687"/>
      <c r="D70" s="688"/>
      <c r="E70" s="689"/>
      <c r="F70" s="690"/>
      <c r="G70" s="690"/>
      <c r="H70" s="691"/>
      <c r="I70" s="692" t="e">
        <f>IF(F70&gt;D70,100,F70/D70*100)</f>
        <v>#DIV/0!</v>
      </c>
      <c r="J70" s="693"/>
      <c r="K70" s="694"/>
    </row>
    <row r="71" spans="1:11" s="223" customFormat="1" ht="20.25" x14ac:dyDescent="0.4">
      <c r="A71" s="695" t="s">
        <v>214</v>
      </c>
      <c r="B71" s="696"/>
      <c r="C71" s="696"/>
      <c r="D71" s="696"/>
      <c r="E71" s="696"/>
      <c r="F71" s="696"/>
      <c r="G71" s="696"/>
      <c r="H71" s="697"/>
      <c r="I71" s="698" t="e">
        <f>I66+I67+I68+I69+I70</f>
        <v>#DIV/0!</v>
      </c>
      <c r="J71" s="698"/>
      <c r="K71" s="699"/>
    </row>
    <row r="72" spans="1:11" s="223" customFormat="1" ht="20.25" x14ac:dyDescent="0.4">
      <c r="A72" s="714" t="s">
        <v>215</v>
      </c>
      <c r="B72" s="715"/>
      <c r="C72" s="715"/>
      <c r="D72" s="715"/>
      <c r="E72" s="715"/>
      <c r="F72" s="715"/>
      <c r="G72" s="715"/>
      <c r="H72" s="716"/>
      <c r="I72" s="717" t="e">
        <f>(I71*10)/500</f>
        <v>#DIV/0!</v>
      </c>
      <c r="J72" s="717"/>
      <c r="K72" s="718"/>
    </row>
    <row r="73" spans="1:11" s="223" customFormat="1" ht="21.75" customHeight="1" x14ac:dyDescent="0.4">
      <c r="A73" s="719" t="s">
        <v>216</v>
      </c>
      <c r="B73" s="720"/>
      <c r="C73" s="720"/>
      <c r="D73" s="723" t="s">
        <v>207</v>
      </c>
      <c r="E73" s="724"/>
      <c r="F73" s="684" t="s">
        <v>208</v>
      </c>
      <c r="G73" s="684"/>
      <c r="H73" s="684"/>
      <c r="I73" s="684" t="s">
        <v>209</v>
      </c>
      <c r="J73" s="684"/>
      <c r="K73" s="684"/>
    </row>
    <row r="74" spans="1:11" s="223" customFormat="1" ht="51" customHeight="1" x14ac:dyDescent="0.4">
      <c r="A74" s="721"/>
      <c r="B74" s="722"/>
      <c r="C74" s="722"/>
      <c r="D74" s="725"/>
      <c r="E74" s="726"/>
      <c r="F74" s="684"/>
      <c r="G74" s="684"/>
      <c r="H74" s="684"/>
      <c r="I74" s="684"/>
      <c r="J74" s="684"/>
      <c r="K74" s="684"/>
    </row>
    <row r="75" spans="1:11" s="223" customFormat="1" ht="20.25" x14ac:dyDescent="0.4">
      <c r="A75" s="700">
        <v>1</v>
      </c>
      <c r="B75" s="701"/>
      <c r="C75" s="702"/>
      <c r="D75" s="703"/>
      <c r="E75" s="704"/>
      <c r="F75" s="705"/>
      <c r="G75" s="705"/>
      <c r="H75" s="706"/>
      <c r="I75" s="666" t="e">
        <f t="shared" ref="I75:I79" si="0">IF(F75&gt;D75,100,F75/D75*100)</f>
        <v>#DIV/0!</v>
      </c>
      <c r="J75" s="667"/>
      <c r="K75" s="668"/>
    </row>
    <row r="76" spans="1:11" s="223" customFormat="1" ht="20.25" customHeight="1" x14ac:dyDescent="0.4">
      <c r="A76" s="707" t="s">
        <v>283</v>
      </c>
      <c r="B76" s="708"/>
      <c r="C76" s="709"/>
      <c r="D76" s="710"/>
      <c r="E76" s="711"/>
      <c r="F76" s="712"/>
      <c r="G76" s="712"/>
      <c r="H76" s="713"/>
      <c r="I76" s="676" t="e">
        <f t="shared" si="0"/>
        <v>#DIV/0!</v>
      </c>
      <c r="J76" s="677"/>
      <c r="K76" s="678"/>
    </row>
    <row r="77" spans="1:11" s="223" customFormat="1" ht="20.25" customHeight="1" x14ac:dyDescent="0.4">
      <c r="A77" s="707" t="s">
        <v>284</v>
      </c>
      <c r="B77" s="708"/>
      <c r="C77" s="709"/>
      <c r="D77" s="710"/>
      <c r="E77" s="711"/>
      <c r="F77" s="712"/>
      <c r="G77" s="712"/>
      <c r="H77" s="713"/>
      <c r="I77" s="676" t="e">
        <f t="shared" si="0"/>
        <v>#DIV/0!</v>
      </c>
      <c r="J77" s="677"/>
      <c r="K77" s="678"/>
    </row>
    <row r="78" spans="1:11" s="223" customFormat="1" ht="20.25" x14ac:dyDescent="0.4">
      <c r="A78" s="733">
        <v>4</v>
      </c>
      <c r="B78" s="734"/>
      <c r="C78" s="735"/>
      <c r="D78" s="710"/>
      <c r="E78" s="711"/>
      <c r="F78" s="712"/>
      <c r="G78" s="712"/>
      <c r="H78" s="713"/>
      <c r="I78" s="676" t="e">
        <f t="shared" si="0"/>
        <v>#DIV/0!</v>
      </c>
      <c r="J78" s="677"/>
      <c r="K78" s="678"/>
    </row>
    <row r="79" spans="1:11" s="223" customFormat="1" ht="20.25" x14ac:dyDescent="0.4">
      <c r="A79" s="727">
        <v>5</v>
      </c>
      <c r="B79" s="728"/>
      <c r="C79" s="729"/>
      <c r="D79" s="730"/>
      <c r="E79" s="731"/>
      <c r="F79" s="732"/>
      <c r="G79" s="732"/>
      <c r="H79" s="731"/>
      <c r="I79" s="676" t="e">
        <f t="shared" si="0"/>
        <v>#DIV/0!</v>
      </c>
      <c r="J79" s="677"/>
      <c r="K79" s="678"/>
    </row>
    <row r="80" spans="1:11" s="223" customFormat="1" ht="20.25" x14ac:dyDescent="0.4">
      <c r="A80" s="695" t="s">
        <v>217</v>
      </c>
      <c r="B80" s="696"/>
      <c r="C80" s="696"/>
      <c r="D80" s="696"/>
      <c r="E80" s="696"/>
      <c r="F80" s="696"/>
      <c r="G80" s="696"/>
      <c r="H80" s="697"/>
      <c r="I80" s="698" t="e">
        <f>I75+I76+I77+I78+I79</f>
        <v>#DIV/0!</v>
      </c>
      <c r="J80" s="698"/>
      <c r="K80" s="699"/>
    </row>
    <row r="81" spans="1:11" s="223" customFormat="1" ht="20.25" x14ac:dyDescent="0.4">
      <c r="A81" s="736" t="s">
        <v>218</v>
      </c>
      <c r="B81" s="737"/>
      <c r="C81" s="737"/>
      <c r="D81" s="737"/>
      <c r="E81" s="737"/>
      <c r="F81" s="737"/>
      <c r="G81" s="737"/>
      <c r="H81" s="738"/>
      <c r="I81" s="717" t="e">
        <f>(I80*15)/500</f>
        <v>#DIV/0!</v>
      </c>
      <c r="J81" s="717"/>
      <c r="K81" s="718"/>
    </row>
    <row r="82" spans="1:11" s="223" customFormat="1" ht="75.75" customHeight="1" x14ac:dyDescent="0.4">
      <c r="A82" s="739" t="s">
        <v>219</v>
      </c>
      <c r="B82" s="740"/>
      <c r="C82" s="741"/>
      <c r="D82" s="742" t="s">
        <v>220</v>
      </c>
      <c r="E82" s="743"/>
      <c r="F82" s="744" t="s">
        <v>221</v>
      </c>
      <c r="G82" s="745"/>
      <c r="H82" s="746"/>
      <c r="I82" s="747" t="s">
        <v>222</v>
      </c>
      <c r="J82" s="748"/>
      <c r="K82" s="749"/>
    </row>
    <row r="83" spans="1:11" s="223" customFormat="1" ht="21.75" x14ac:dyDescent="0.45">
      <c r="A83" s="387" t="s">
        <v>127</v>
      </c>
      <c r="B83" s="224"/>
      <c r="C83" s="224"/>
      <c r="D83" s="703"/>
      <c r="E83" s="704"/>
      <c r="F83" s="705"/>
      <c r="G83" s="705"/>
      <c r="H83" s="706"/>
      <c r="I83" s="666" t="e">
        <f t="shared" ref="I83:I84" si="1">IF(F83&gt;D83,100,F83/D83*100)</f>
        <v>#DIV/0!</v>
      </c>
      <c r="J83" s="667"/>
      <c r="K83" s="668"/>
    </row>
    <row r="84" spans="1:11" s="223" customFormat="1" ht="21.75" x14ac:dyDescent="0.45">
      <c r="A84" s="388" t="s">
        <v>128</v>
      </c>
      <c r="B84" s="224"/>
      <c r="C84" s="224"/>
      <c r="D84" s="710"/>
      <c r="E84" s="711"/>
      <c r="F84" s="712"/>
      <c r="G84" s="712"/>
      <c r="H84" s="713"/>
      <c r="I84" s="692" t="e">
        <f t="shared" si="1"/>
        <v>#DIV/0!</v>
      </c>
      <c r="J84" s="693"/>
      <c r="K84" s="694"/>
    </row>
    <row r="85" spans="1:11" s="223" customFormat="1" ht="20.25" x14ac:dyDescent="0.4">
      <c r="A85" s="695" t="s">
        <v>370</v>
      </c>
      <c r="B85" s="696"/>
      <c r="C85" s="696"/>
      <c r="D85" s="696"/>
      <c r="E85" s="696"/>
      <c r="F85" s="696"/>
      <c r="G85" s="696"/>
      <c r="H85" s="697"/>
      <c r="I85" s="698" t="e">
        <f>I83+I84</f>
        <v>#DIV/0!</v>
      </c>
      <c r="J85" s="698"/>
      <c r="K85" s="699"/>
    </row>
    <row r="86" spans="1:11" s="223" customFormat="1" ht="20.25" x14ac:dyDescent="0.4">
      <c r="A86" s="736" t="s">
        <v>371</v>
      </c>
      <c r="B86" s="737"/>
      <c r="C86" s="737"/>
      <c r="D86" s="737"/>
      <c r="E86" s="737"/>
      <c r="F86" s="737"/>
      <c r="G86" s="737"/>
      <c r="H86" s="738"/>
      <c r="I86" s="717" t="e">
        <f>(I85*5)/200</f>
        <v>#DIV/0!</v>
      </c>
      <c r="J86" s="717"/>
      <c r="K86" s="718"/>
    </row>
    <row r="87" spans="1:11" x14ac:dyDescent="0.45">
      <c r="A87" s="760" t="s">
        <v>225</v>
      </c>
      <c r="B87" s="761"/>
      <c r="C87" s="761"/>
      <c r="D87" s="761"/>
      <c r="E87" s="761"/>
      <c r="F87" s="761"/>
      <c r="G87" s="761"/>
      <c r="H87" s="762"/>
      <c r="I87" s="763" t="e">
        <f>ROUND(I72+I81+I86,2)</f>
        <v>#DIV/0!</v>
      </c>
      <c r="J87" s="763"/>
      <c r="K87" s="764"/>
    </row>
    <row r="88" spans="1:11" ht="23.25" x14ac:dyDescent="0.5">
      <c r="A88" s="750" t="s">
        <v>315</v>
      </c>
      <c r="B88" s="751"/>
      <c r="C88" s="751"/>
      <c r="D88" s="751"/>
      <c r="E88" s="751"/>
      <c r="F88" s="751"/>
      <c r="G88" s="751"/>
      <c r="H88" s="751"/>
      <c r="I88" s="751"/>
      <c r="J88" s="751"/>
      <c r="K88" s="752"/>
    </row>
    <row r="89" spans="1:11" s="225" customFormat="1" ht="21" x14ac:dyDescent="0.45">
      <c r="A89" s="753" t="s">
        <v>226</v>
      </c>
      <c r="B89" s="754"/>
      <c r="C89" s="754"/>
      <c r="D89" s="754"/>
      <c r="E89" s="754"/>
      <c r="F89" s="754"/>
      <c r="G89" s="754"/>
      <c r="H89" s="754"/>
      <c r="I89" s="754"/>
      <c r="J89" s="754"/>
      <c r="K89" s="755"/>
    </row>
    <row r="90" spans="1:11" s="225" customFormat="1" ht="21.6" customHeight="1" x14ac:dyDescent="0.45">
      <c r="A90" s="756" t="s">
        <v>285</v>
      </c>
      <c r="B90" s="757"/>
      <c r="C90" s="757"/>
      <c r="D90" s="757"/>
      <c r="E90" s="226"/>
      <c r="F90" s="758"/>
      <c r="G90" s="758"/>
      <c r="H90" s="758"/>
      <c r="I90" s="758"/>
      <c r="J90" s="758"/>
      <c r="K90" s="759"/>
    </row>
    <row r="91" spans="1:11" s="225" customFormat="1" ht="26.1" customHeight="1" x14ac:dyDescent="0.45">
      <c r="A91" s="227"/>
      <c r="B91" s="228"/>
      <c r="C91" s="228"/>
      <c r="D91" s="228"/>
      <c r="E91" s="229"/>
      <c r="F91" s="235"/>
      <c r="G91" s="231"/>
      <c r="H91" s="231"/>
      <c r="I91" s="232"/>
      <c r="J91" s="232"/>
      <c r="K91" s="233"/>
    </row>
    <row r="92" spans="1:11" s="223" customFormat="1" ht="26.1" customHeight="1" x14ac:dyDescent="0.45">
      <c r="A92" s="236"/>
      <c r="B92" s="234" t="s">
        <v>228</v>
      </c>
      <c r="C92" s="285"/>
      <c r="D92" s="285"/>
      <c r="E92" s="235"/>
      <c r="F92" s="234" t="s">
        <v>99</v>
      </c>
      <c r="G92" s="237"/>
      <c r="H92" s="238"/>
      <c r="I92" s="238"/>
      <c r="J92" s="232"/>
      <c r="K92" s="239"/>
    </row>
    <row r="93" spans="1:11" s="223" customFormat="1" ht="26.1" customHeight="1" x14ac:dyDescent="0.45">
      <c r="A93" s="236"/>
      <c r="B93" s="235" t="s">
        <v>229</v>
      </c>
      <c r="C93" s="285"/>
      <c r="D93" s="285"/>
      <c r="E93" s="235"/>
      <c r="F93" s="240">
        <f>K56</f>
        <v>0</v>
      </c>
      <c r="G93" s="237"/>
      <c r="H93" s="238"/>
      <c r="I93" s="238"/>
      <c r="J93" s="241"/>
      <c r="K93" s="239"/>
    </row>
    <row r="94" spans="1:11" ht="26.1" customHeight="1" x14ac:dyDescent="0.5">
      <c r="A94" s="243"/>
      <c r="B94" s="235" t="s">
        <v>230</v>
      </c>
      <c r="C94" s="286"/>
      <c r="D94" s="286"/>
      <c r="E94" s="214"/>
      <c r="F94" s="242" t="e">
        <f>I87</f>
        <v>#DIV/0!</v>
      </c>
      <c r="G94" s="237"/>
      <c r="H94" s="238"/>
      <c r="I94" s="238"/>
      <c r="J94" s="244"/>
      <c r="K94" s="239"/>
    </row>
    <row r="95" spans="1:11" ht="26.1" customHeight="1" x14ac:dyDescent="0.5">
      <c r="A95" s="243"/>
      <c r="B95" s="291" t="s">
        <v>231</v>
      </c>
      <c r="C95" s="286"/>
      <c r="D95" s="286"/>
      <c r="E95" s="214"/>
      <c r="F95" s="350" t="e">
        <f>ROUND(F93+F94,2)</f>
        <v>#DIV/0!</v>
      </c>
      <c r="G95" s="237"/>
      <c r="H95" s="238"/>
      <c r="I95" s="238"/>
      <c r="J95" s="245"/>
      <c r="K95" s="246"/>
    </row>
    <row r="96" spans="1:11" ht="26.1" customHeight="1" x14ac:dyDescent="0.5">
      <c r="A96" s="286"/>
      <c r="B96" s="291"/>
      <c r="C96" s="286"/>
      <c r="D96" s="286"/>
      <c r="E96" s="214"/>
      <c r="F96" s="354"/>
      <c r="G96" s="237"/>
      <c r="H96" s="238"/>
      <c r="I96" s="238"/>
      <c r="J96" s="245"/>
      <c r="K96" s="246"/>
    </row>
    <row r="97" spans="1:11" ht="26.1" customHeight="1" x14ac:dyDescent="0.5">
      <c r="A97" s="277" t="s">
        <v>279</v>
      </c>
      <c r="B97" s="291"/>
      <c r="C97" s="286"/>
      <c r="D97" s="286"/>
      <c r="E97" s="214"/>
      <c r="F97" s="292"/>
      <c r="G97" s="237"/>
      <c r="H97" s="238"/>
      <c r="I97" s="238"/>
      <c r="J97" s="245"/>
      <c r="K97" s="246"/>
    </row>
    <row r="98" spans="1:11" x14ac:dyDescent="0.45">
      <c r="A98" s="297" t="s">
        <v>286</v>
      </c>
      <c r="B98" s="293"/>
      <c r="C98" s="293"/>
      <c r="D98" s="253"/>
      <c r="E98" s="253"/>
      <c r="F98" s="253"/>
      <c r="G98" s="253"/>
      <c r="H98" s="293"/>
      <c r="I98" s="253"/>
      <c r="J98" s="293"/>
      <c r="K98" s="298"/>
    </row>
    <row r="99" spans="1:11" ht="23.25" x14ac:dyDescent="0.5">
      <c r="A99" s="254" t="s">
        <v>239</v>
      </c>
      <c r="B99" s="255"/>
      <c r="C99" s="255"/>
      <c r="D99" s="255"/>
      <c r="E99" s="249"/>
      <c r="F99" s="256" t="s">
        <v>240</v>
      </c>
      <c r="G99" s="257"/>
      <c r="H99" s="257"/>
      <c r="I99" s="257"/>
      <c r="J99" s="257"/>
      <c r="K99" s="258"/>
    </row>
    <row r="100" spans="1:11" x14ac:dyDescent="0.45">
      <c r="A100" s="216" t="s">
        <v>287</v>
      </c>
      <c r="B100" s="228"/>
      <c r="C100" s="228"/>
      <c r="D100" s="228"/>
      <c r="E100" s="214"/>
      <c r="F100" s="216" t="s">
        <v>297</v>
      </c>
      <c r="G100" s="237"/>
      <c r="H100" s="237"/>
      <c r="I100" s="237"/>
      <c r="J100" s="237"/>
      <c r="K100" s="259"/>
    </row>
    <row r="101" spans="1:11" x14ac:dyDescent="0.45">
      <c r="A101" s="216"/>
      <c r="B101" s="228"/>
      <c r="C101" s="228"/>
      <c r="D101" s="228"/>
      <c r="E101" s="214"/>
      <c r="F101" s="260"/>
      <c r="G101" s="237"/>
      <c r="H101" s="237"/>
      <c r="I101" s="237"/>
      <c r="J101" s="237"/>
      <c r="K101" s="259"/>
    </row>
    <row r="102" spans="1:11" x14ac:dyDescent="0.45">
      <c r="A102" s="216"/>
      <c r="B102" s="228"/>
      <c r="C102" s="228"/>
      <c r="D102" s="228"/>
      <c r="E102" s="248"/>
      <c r="F102" s="227"/>
      <c r="G102" s="228"/>
      <c r="H102" s="228"/>
      <c r="I102" s="261"/>
      <c r="J102" s="261"/>
      <c r="K102" s="233"/>
    </row>
    <row r="103" spans="1:11" x14ac:dyDescent="0.45">
      <c r="A103" s="216"/>
      <c r="B103" s="214" t="s">
        <v>247</v>
      </c>
      <c r="C103" s="235"/>
      <c r="D103" s="237"/>
      <c r="E103" s="248"/>
      <c r="F103" s="250"/>
      <c r="G103" s="214"/>
      <c r="H103" s="214" t="s">
        <v>243</v>
      </c>
      <c r="I103" s="228"/>
      <c r="J103" s="261"/>
      <c r="K103" s="233"/>
    </row>
    <row r="104" spans="1:11" x14ac:dyDescent="0.45">
      <c r="A104" s="216"/>
      <c r="B104" s="140" t="s">
        <v>248</v>
      </c>
      <c r="C104" s="140"/>
      <c r="D104" s="140"/>
      <c r="E104" s="248"/>
      <c r="F104" s="250"/>
      <c r="G104" s="214"/>
      <c r="H104" s="140" t="s">
        <v>244</v>
      </c>
      <c r="I104" s="228"/>
      <c r="J104" s="261"/>
      <c r="K104" s="233"/>
    </row>
    <row r="105" spans="1:11" x14ac:dyDescent="0.45">
      <c r="A105" s="216"/>
      <c r="B105" s="140" t="s">
        <v>249</v>
      </c>
      <c r="C105" s="140"/>
      <c r="D105" s="140"/>
      <c r="E105" s="248"/>
      <c r="F105" s="250"/>
      <c r="G105" s="214"/>
      <c r="H105" s="140" t="s">
        <v>245</v>
      </c>
      <c r="I105" s="228"/>
      <c r="J105" s="261"/>
      <c r="K105" s="233"/>
    </row>
    <row r="106" spans="1:11" x14ac:dyDescent="0.45">
      <c r="A106" s="230"/>
      <c r="B106" s="140" t="s">
        <v>205</v>
      </c>
      <c r="C106" s="140"/>
      <c r="D106" s="140"/>
      <c r="E106" s="248"/>
      <c r="F106" s="250"/>
      <c r="G106" s="214"/>
      <c r="H106" s="235" t="s">
        <v>246</v>
      </c>
      <c r="I106" s="228"/>
      <c r="J106" s="261"/>
      <c r="K106" s="233"/>
    </row>
    <row r="107" spans="1:11" x14ac:dyDescent="0.45">
      <c r="A107" s="230"/>
      <c r="B107" s="214"/>
      <c r="C107" s="214"/>
      <c r="D107" s="214"/>
      <c r="E107" s="214"/>
      <c r="F107" s="230"/>
      <c r="G107" s="235"/>
      <c r="H107" s="235"/>
      <c r="I107" s="261"/>
      <c r="J107" s="261"/>
      <c r="K107" s="233"/>
    </row>
    <row r="108" spans="1:11" ht="26.1" customHeight="1" x14ac:dyDescent="0.45">
      <c r="A108" s="295"/>
      <c r="B108" s="296"/>
      <c r="C108" s="289"/>
      <c r="D108" s="289"/>
      <c r="E108" s="220"/>
      <c r="F108" s="294"/>
      <c r="G108" s="287"/>
      <c r="H108" s="288"/>
      <c r="I108" s="288"/>
      <c r="J108" s="289"/>
      <c r="K108" s="290"/>
    </row>
  </sheetData>
  <mergeCells count="101">
    <mergeCell ref="A88:K88"/>
    <mergeCell ref="A89:K89"/>
    <mergeCell ref="A90:D90"/>
    <mergeCell ref="F90:K90"/>
    <mergeCell ref="A85:H85"/>
    <mergeCell ref="I85:K85"/>
    <mergeCell ref="A86:H86"/>
    <mergeCell ref="I86:K86"/>
    <mergeCell ref="A87:H87"/>
    <mergeCell ref="I87:K87"/>
    <mergeCell ref="D83:E83"/>
    <mergeCell ref="F83:H83"/>
    <mergeCell ref="I83:K83"/>
    <mergeCell ref="D84:E84"/>
    <mergeCell ref="F84:H84"/>
    <mergeCell ref="I84:K84"/>
    <mergeCell ref="A81:H81"/>
    <mergeCell ref="I81:K81"/>
    <mergeCell ref="A82:C82"/>
    <mergeCell ref="D82:E82"/>
    <mergeCell ref="F82:H82"/>
    <mergeCell ref="I82:K82"/>
    <mergeCell ref="A79:C79"/>
    <mergeCell ref="D79:E79"/>
    <mergeCell ref="F79:H79"/>
    <mergeCell ref="I79:K79"/>
    <mergeCell ref="A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  <mergeCell ref="A75:C75"/>
    <mergeCell ref="D75:E75"/>
    <mergeCell ref="F75:H75"/>
    <mergeCell ref="I75:K75"/>
    <mergeCell ref="A76:C76"/>
    <mergeCell ref="D76:E76"/>
    <mergeCell ref="F76:H76"/>
    <mergeCell ref="I76:K76"/>
    <mergeCell ref="A72:H72"/>
    <mergeCell ref="I72:K72"/>
    <mergeCell ref="A73:C74"/>
    <mergeCell ref="D73:E74"/>
    <mergeCell ref="F73:H74"/>
    <mergeCell ref="I73:K74"/>
    <mergeCell ref="A70:C70"/>
    <mergeCell ref="D70:E70"/>
    <mergeCell ref="F70:H70"/>
    <mergeCell ref="I70:K70"/>
    <mergeCell ref="A71:H71"/>
    <mergeCell ref="I71:K71"/>
    <mergeCell ref="A68:C68"/>
    <mergeCell ref="D68:E68"/>
    <mergeCell ref="F68:H68"/>
    <mergeCell ref="I68:K68"/>
    <mergeCell ref="A69:C69"/>
    <mergeCell ref="D69:E69"/>
    <mergeCell ref="F69:H69"/>
    <mergeCell ref="I69:K69"/>
    <mergeCell ref="A53:B53"/>
    <mergeCell ref="A66:C66"/>
    <mergeCell ref="D66:E66"/>
    <mergeCell ref="F66:H66"/>
    <mergeCell ref="I66:K66"/>
    <mergeCell ref="A67:C67"/>
    <mergeCell ref="D67:E67"/>
    <mergeCell ref="F67:H67"/>
    <mergeCell ref="I67:K67"/>
    <mergeCell ref="A56:J56"/>
    <mergeCell ref="A64:C65"/>
    <mergeCell ref="D64:E65"/>
    <mergeCell ref="F64:H65"/>
    <mergeCell ref="I64:K65"/>
    <mergeCell ref="A1:K1"/>
    <mergeCell ref="A2:K2"/>
    <mergeCell ref="A11:B12"/>
    <mergeCell ref="C11:C12"/>
    <mergeCell ref="D11:D12"/>
    <mergeCell ref="E11:I11"/>
    <mergeCell ref="J11:J12"/>
    <mergeCell ref="K11:K12"/>
    <mergeCell ref="A34:B35"/>
    <mergeCell ref="C34:C35"/>
    <mergeCell ref="D34:D35"/>
    <mergeCell ref="E34:I34"/>
    <mergeCell ref="J34:J35"/>
    <mergeCell ref="K34:K35"/>
    <mergeCell ref="E15:I15"/>
    <mergeCell ref="A17:B17"/>
    <mergeCell ref="D17:D18"/>
    <mergeCell ref="E17:I18"/>
    <mergeCell ref="A18:B18"/>
    <mergeCell ref="E19:I19"/>
    <mergeCell ref="E20:I20"/>
    <mergeCell ref="E21:I21"/>
    <mergeCell ref="A21:B21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2" manualBreakCount="2">
    <brk id="61" max="16383" man="1"/>
    <brk id="8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N106"/>
  <sheetViews>
    <sheetView zoomScale="90" zoomScaleNormal="90" zoomScaleSheetLayoutView="80" workbookViewId="0">
      <selection activeCell="E10" sqref="E10"/>
    </sheetView>
  </sheetViews>
  <sheetFormatPr defaultColWidth="9.140625" defaultRowHeight="22.5" x14ac:dyDescent="0.45"/>
  <cols>
    <col min="1" max="1" width="60.42578125" style="15" customWidth="1"/>
    <col min="2" max="2" width="18.85546875" style="15" customWidth="1"/>
    <col min="3" max="3" width="22.28515625" style="15" customWidth="1"/>
    <col min="4" max="8" width="11.7109375" style="15" customWidth="1"/>
    <col min="9" max="16384" width="9.140625" style="15"/>
  </cols>
  <sheetData>
    <row r="1" spans="1:14" ht="23.25" x14ac:dyDescent="0.5">
      <c r="A1" s="765" t="s">
        <v>309</v>
      </c>
      <c r="B1" s="765"/>
      <c r="C1" s="765"/>
      <c r="D1" s="765"/>
      <c r="E1" s="765"/>
      <c r="F1" s="765"/>
      <c r="G1" s="765"/>
      <c r="H1" s="765"/>
    </row>
    <row r="2" spans="1:14" ht="23.25" x14ac:dyDescent="0.5">
      <c r="A2" s="621" t="s">
        <v>310</v>
      </c>
      <c r="B2" s="621"/>
      <c r="C2" s="621"/>
      <c r="D2" s="621"/>
      <c r="E2" s="621"/>
      <c r="F2" s="621"/>
      <c r="G2" s="621"/>
      <c r="H2" s="621"/>
      <c r="I2" s="135"/>
      <c r="J2" s="135"/>
      <c r="K2" s="135"/>
      <c r="L2" s="135"/>
      <c r="M2" s="135"/>
      <c r="N2" s="135"/>
    </row>
    <row r="4" spans="1:14" ht="23.25" x14ac:dyDescent="0.5">
      <c r="A4" s="14" t="s">
        <v>0</v>
      </c>
    </row>
    <row r="5" spans="1:14" ht="23.25" x14ac:dyDescent="0.5">
      <c r="A5" s="14" t="s">
        <v>107</v>
      </c>
      <c r="C5" s="16" t="s">
        <v>1</v>
      </c>
    </row>
    <row r="6" spans="1:14" ht="23.25" x14ac:dyDescent="0.5">
      <c r="A6" s="14" t="s">
        <v>108</v>
      </c>
      <c r="C6" s="15" t="s">
        <v>109</v>
      </c>
    </row>
    <row r="7" spans="1:14" ht="23.25" x14ac:dyDescent="0.5">
      <c r="A7" s="16" t="s">
        <v>110</v>
      </c>
      <c r="B7" s="17"/>
      <c r="C7" s="17" t="s">
        <v>111</v>
      </c>
      <c r="D7" s="16"/>
      <c r="E7" s="16"/>
    </row>
    <row r="8" spans="1:14" ht="23.25" x14ac:dyDescent="0.5">
      <c r="A8" s="14" t="s">
        <v>112</v>
      </c>
      <c r="C8" s="15" t="s">
        <v>113</v>
      </c>
    </row>
    <row r="9" spans="1:14" ht="23.25" x14ac:dyDescent="0.5">
      <c r="A9" s="14" t="s">
        <v>314</v>
      </c>
    </row>
    <row r="10" spans="1:14" ht="23.25" x14ac:dyDescent="0.5">
      <c r="A10" s="14" t="s">
        <v>4</v>
      </c>
    </row>
    <row r="11" spans="1:14" ht="24.75" customHeight="1" x14ac:dyDescent="0.5">
      <c r="A11" s="14" t="s">
        <v>10</v>
      </c>
    </row>
    <row r="12" spans="1:14" s="19" customFormat="1" ht="21.75" customHeight="1" x14ac:dyDescent="0.2">
      <c r="A12" s="766" t="s">
        <v>2</v>
      </c>
      <c r="B12" s="767" t="s">
        <v>12</v>
      </c>
      <c r="C12" s="768" t="s">
        <v>16</v>
      </c>
      <c r="D12" s="766" t="s">
        <v>17</v>
      </c>
      <c r="E12" s="766"/>
      <c r="F12" s="766"/>
      <c r="G12" s="766"/>
      <c r="H12" s="766"/>
    </row>
    <row r="13" spans="1:14" s="19" customFormat="1" ht="50.25" customHeight="1" x14ac:dyDescent="0.2">
      <c r="A13" s="766"/>
      <c r="B13" s="767"/>
      <c r="C13" s="769"/>
      <c r="D13" s="97" t="s">
        <v>114</v>
      </c>
      <c r="E13" s="97" t="s">
        <v>115</v>
      </c>
      <c r="F13" s="97" t="s">
        <v>116</v>
      </c>
      <c r="G13" s="98" t="s">
        <v>117</v>
      </c>
      <c r="H13" s="99" t="s">
        <v>118</v>
      </c>
    </row>
    <row r="14" spans="1:14" s="18" customFormat="1" ht="21" x14ac:dyDescent="0.2">
      <c r="A14" s="100" t="s">
        <v>18</v>
      </c>
      <c r="B14" s="101"/>
      <c r="C14" s="102"/>
      <c r="D14" s="101"/>
      <c r="E14" s="102"/>
      <c r="F14" s="101"/>
      <c r="G14" s="102"/>
      <c r="H14" s="101"/>
    </row>
    <row r="15" spans="1:14" s="19" customFormat="1" ht="20.25" x14ac:dyDescent="0.2">
      <c r="A15" s="103" t="s">
        <v>19</v>
      </c>
      <c r="B15" s="104"/>
      <c r="C15" s="105"/>
      <c r="D15" s="104"/>
      <c r="E15" s="105"/>
      <c r="F15" s="104"/>
      <c r="G15" s="105"/>
      <c r="H15" s="104"/>
    </row>
    <row r="16" spans="1:14" s="18" customFormat="1" ht="20.25" x14ac:dyDescent="0.4">
      <c r="A16" s="276" t="s">
        <v>278</v>
      </c>
      <c r="B16" s="1">
        <v>2</v>
      </c>
      <c r="C16" s="65" t="s">
        <v>36</v>
      </c>
      <c r="D16" s="78" t="s">
        <v>272</v>
      </c>
      <c r="E16" s="78" t="s">
        <v>273</v>
      </c>
      <c r="F16" s="78" t="s">
        <v>274</v>
      </c>
      <c r="G16" s="78" t="s">
        <v>275</v>
      </c>
      <c r="H16" s="78" t="s">
        <v>276</v>
      </c>
    </row>
    <row r="17" spans="1:8" s="18" customFormat="1" ht="25.5" customHeight="1" x14ac:dyDescent="0.4">
      <c r="A17" s="79" t="s">
        <v>20</v>
      </c>
      <c r="B17" s="2">
        <v>2</v>
      </c>
      <c r="C17" s="59" t="s">
        <v>36</v>
      </c>
      <c r="D17" s="80" t="s">
        <v>25</v>
      </c>
      <c r="E17" s="59" t="s">
        <v>24</v>
      </c>
      <c r="F17" s="80" t="s">
        <v>23</v>
      </c>
      <c r="G17" s="59" t="s">
        <v>26</v>
      </c>
      <c r="H17" s="80" t="s">
        <v>22</v>
      </c>
    </row>
    <row r="18" spans="1:8" s="18" customFormat="1" ht="24" customHeight="1" x14ac:dyDescent="0.2">
      <c r="A18" s="79" t="s">
        <v>21</v>
      </c>
      <c r="B18" s="106">
        <v>3</v>
      </c>
      <c r="C18" s="20" t="s">
        <v>36</v>
      </c>
      <c r="D18" s="637" t="s">
        <v>27</v>
      </c>
      <c r="E18" s="638"/>
      <c r="F18" s="638"/>
      <c r="G18" s="638"/>
      <c r="H18" s="770"/>
    </row>
    <row r="19" spans="1:8" s="19" customFormat="1" ht="22.5" customHeight="1" x14ac:dyDescent="0.2">
      <c r="A19" s="49" t="s">
        <v>28</v>
      </c>
      <c r="B19" s="107"/>
      <c r="C19" s="50"/>
      <c r="D19" s="49"/>
      <c r="E19" s="50"/>
      <c r="F19" s="50"/>
      <c r="G19" s="50"/>
      <c r="H19" s="51"/>
    </row>
    <row r="20" spans="1:8" s="18" customFormat="1" ht="48.75" customHeight="1" x14ac:dyDescent="0.2">
      <c r="A20" s="81" t="s">
        <v>29</v>
      </c>
      <c r="B20" s="5">
        <v>2.5</v>
      </c>
      <c r="C20" s="68" t="s">
        <v>37</v>
      </c>
      <c r="D20" s="771" t="s">
        <v>27</v>
      </c>
      <c r="E20" s="772"/>
      <c r="F20" s="772"/>
      <c r="G20" s="772"/>
      <c r="H20" s="773"/>
    </row>
    <row r="21" spans="1:8" s="18" customFormat="1" ht="21.75" customHeight="1" x14ac:dyDescent="0.4">
      <c r="A21" s="83" t="s">
        <v>30</v>
      </c>
      <c r="B21" s="4">
        <v>2</v>
      </c>
      <c r="C21" s="21" t="s">
        <v>38</v>
      </c>
      <c r="D21" s="653" t="s">
        <v>32</v>
      </c>
      <c r="E21" s="654"/>
      <c r="F21" s="654"/>
      <c r="G21" s="654"/>
      <c r="H21" s="774"/>
    </row>
    <row r="22" spans="1:8" s="18" customFormat="1" ht="21.75" customHeight="1" x14ac:dyDescent="0.4">
      <c r="A22" s="83" t="s">
        <v>31</v>
      </c>
      <c r="B22" s="4">
        <v>4</v>
      </c>
      <c r="C22" s="22" t="s">
        <v>39</v>
      </c>
      <c r="D22" s="653" t="s">
        <v>50</v>
      </c>
      <c r="E22" s="654"/>
      <c r="F22" s="654"/>
      <c r="G22" s="654"/>
      <c r="H22" s="774"/>
    </row>
    <row r="23" spans="1:8" s="18" customFormat="1" ht="21.75" customHeight="1" x14ac:dyDescent="0.4">
      <c r="A23" s="84" t="s">
        <v>33</v>
      </c>
      <c r="B23" s="775">
        <v>5</v>
      </c>
      <c r="C23" s="777" t="s">
        <v>36</v>
      </c>
      <c r="D23" s="779" t="s">
        <v>27</v>
      </c>
      <c r="E23" s="780"/>
      <c r="F23" s="780"/>
      <c r="G23" s="780"/>
      <c r="H23" s="781"/>
    </row>
    <row r="24" spans="1:8" s="18" customFormat="1" ht="21.75" customHeight="1" x14ac:dyDescent="0.4">
      <c r="A24" s="70" t="s">
        <v>34</v>
      </c>
      <c r="B24" s="776"/>
      <c r="C24" s="778"/>
      <c r="D24" s="645"/>
      <c r="E24" s="646"/>
      <c r="F24" s="646"/>
      <c r="G24" s="646"/>
      <c r="H24" s="782"/>
    </row>
    <row r="25" spans="1:8" s="18" customFormat="1" ht="21.75" customHeight="1" x14ac:dyDescent="0.2">
      <c r="A25" s="85" t="s">
        <v>35</v>
      </c>
      <c r="B25" s="6">
        <v>2.5</v>
      </c>
      <c r="C25" s="24" t="s">
        <v>40</v>
      </c>
      <c r="D25" s="783" t="s">
        <v>32</v>
      </c>
      <c r="E25" s="784"/>
      <c r="F25" s="784"/>
      <c r="G25" s="784"/>
      <c r="H25" s="785"/>
    </row>
    <row r="26" spans="1:8" s="18" customFormat="1" ht="21.75" customHeight="1" x14ac:dyDescent="0.2">
      <c r="A26" s="45"/>
      <c r="B26" s="46"/>
      <c r="C26" s="47"/>
      <c r="D26" s="90"/>
      <c r="E26" s="90"/>
      <c r="F26" s="90"/>
      <c r="G26" s="90"/>
      <c r="H26" s="90"/>
    </row>
    <row r="27" spans="1:8" s="18" customFormat="1" ht="21.75" customHeight="1" x14ac:dyDescent="0.2">
      <c r="A27" s="8"/>
      <c r="B27" s="44"/>
      <c r="C27" s="43"/>
      <c r="D27" s="28"/>
      <c r="E27" s="28"/>
      <c r="F27" s="28"/>
      <c r="G27" s="28"/>
      <c r="H27" s="28"/>
    </row>
    <row r="28" spans="1:8" s="18" customFormat="1" ht="21.75" customHeight="1" x14ac:dyDescent="0.2">
      <c r="A28" s="8"/>
      <c r="B28" s="44"/>
      <c r="C28" s="43"/>
      <c r="D28" s="28"/>
      <c r="E28" s="28"/>
      <c r="F28" s="28"/>
      <c r="G28" s="28"/>
      <c r="H28" s="28"/>
    </row>
    <row r="29" spans="1:8" s="19" customFormat="1" ht="21.75" customHeight="1" x14ac:dyDescent="0.2">
      <c r="A29" s="766" t="s">
        <v>2</v>
      </c>
      <c r="B29" s="767" t="s">
        <v>12</v>
      </c>
      <c r="C29" s="768" t="s">
        <v>16</v>
      </c>
      <c r="D29" s="766" t="s">
        <v>17</v>
      </c>
      <c r="E29" s="766"/>
      <c r="F29" s="766"/>
      <c r="G29" s="766"/>
      <c r="H29" s="766"/>
    </row>
    <row r="30" spans="1:8" s="19" customFormat="1" ht="50.25" customHeight="1" x14ac:dyDescent="0.2">
      <c r="A30" s="766"/>
      <c r="B30" s="767"/>
      <c r="C30" s="769"/>
      <c r="D30" s="97" t="s">
        <v>114</v>
      </c>
      <c r="E30" s="97" t="s">
        <v>115</v>
      </c>
      <c r="F30" s="97" t="s">
        <v>116</v>
      </c>
      <c r="G30" s="98" t="s">
        <v>117</v>
      </c>
      <c r="H30" s="99" t="s">
        <v>118</v>
      </c>
    </row>
    <row r="31" spans="1:8" s="18" customFormat="1" ht="21.75" customHeight="1" x14ac:dyDescent="0.4">
      <c r="A31" s="86" t="s">
        <v>41</v>
      </c>
      <c r="B31" s="25"/>
      <c r="C31" s="23"/>
      <c r="D31" s="91"/>
      <c r="E31" s="91"/>
      <c r="F31" s="108"/>
      <c r="G31" s="91"/>
      <c r="H31" s="108"/>
    </row>
    <row r="32" spans="1:8" s="18" customFormat="1" ht="21.75" customHeight="1" x14ac:dyDescent="0.4">
      <c r="A32" s="86" t="s">
        <v>94</v>
      </c>
      <c r="B32" s="2">
        <v>1</v>
      </c>
      <c r="C32" s="68" t="s">
        <v>48</v>
      </c>
      <c r="D32" s="57" t="s">
        <v>47</v>
      </c>
      <c r="E32" s="57" t="s">
        <v>46</v>
      </c>
      <c r="F32" s="109" t="s">
        <v>45</v>
      </c>
      <c r="G32" s="57" t="s">
        <v>44</v>
      </c>
      <c r="H32" s="109" t="s">
        <v>43</v>
      </c>
    </row>
    <row r="33" spans="1:8" s="18" customFormat="1" ht="21.75" customHeight="1" x14ac:dyDescent="0.4">
      <c r="A33" s="86" t="s">
        <v>89</v>
      </c>
      <c r="B33" s="26"/>
      <c r="C33" s="68"/>
      <c r="D33" s="27"/>
      <c r="E33" s="27"/>
      <c r="F33" s="110"/>
      <c r="G33" s="27"/>
      <c r="H33" s="110"/>
    </row>
    <row r="34" spans="1:8" s="18" customFormat="1" ht="21.75" customHeight="1" x14ac:dyDescent="0.4">
      <c r="A34" s="87" t="s">
        <v>42</v>
      </c>
      <c r="B34" s="30"/>
      <c r="C34" s="31"/>
      <c r="D34" s="32"/>
      <c r="E34" s="32"/>
      <c r="F34" s="111"/>
      <c r="G34" s="32"/>
      <c r="H34" s="111"/>
    </row>
    <row r="35" spans="1:8" s="18" customFormat="1" ht="21.75" customHeight="1" x14ac:dyDescent="0.4">
      <c r="A35" s="88" t="s">
        <v>49</v>
      </c>
      <c r="B35" s="2">
        <v>1</v>
      </c>
      <c r="C35" s="23" t="s">
        <v>36</v>
      </c>
      <c r="D35" s="89" t="s">
        <v>51</v>
      </c>
      <c r="E35" s="89" t="s">
        <v>51</v>
      </c>
      <c r="F35" s="89" t="s">
        <v>54</v>
      </c>
      <c r="G35" s="108" t="s">
        <v>54</v>
      </c>
      <c r="H35" s="92" t="s">
        <v>54</v>
      </c>
    </row>
    <row r="36" spans="1:8" s="18" customFormat="1" ht="21.75" customHeight="1" x14ac:dyDescent="0.4">
      <c r="A36" s="7"/>
      <c r="B36" s="26"/>
      <c r="C36" s="68"/>
      <c r="D36" s="93" t="s">
        <v>52</v>
      </c>
      <c r="E36" s="93" t="s">
        <v>52</v>
      </c>
      <c r="F36" s="93"/>
      <c r="G36" s="110"/>
      <c r="H36" s="29"/>
    </row>
    <row r="37" spans="1:8" s="18" customFormat="1" ht="21.75" customHeight="1" x14ac:dyDescent="0.4">
      <c r="A37" s="12"/>
      <c r="B37" s="30"/>
      <c r="C37" s="31"/>
      <c r="D37" s="71"/>
      <c r="E37" s="71" t="s">
        <v>53</v>
      </c>
      <c r="F37" s="71"/>
      <c r="G37" s="111"/>
      <c r="H37" s="33"/>
    </row>
    <row r="38" spans="1:8" s="18" customFormat="1" ht="21.75" customHeight="1" x14ac:dyDescent="0.45">
      <c r="A38" s="112" t="s">
        <v>58</v>
      </c>
      <c r="B38" s="113"/>
      <c r="C38" s="114"/>
      <c r="D38" s="112"/>
      <c r="E38" s="113"/>
      <c r="F38" s="114"/>
      <c r="G38" s="113"/>
      <c r="H38" s="115"/>
    </row>
    <row r="39" spans="1:8" s="18" customFormat="1" ht="21.75" customHeight="1" x14ac:dyDescent="0.45">
      <c r="A39" s="94" t="s">
        <v>59</v>
      </c>
      <c r="B39" s="35"/>
      <c r="C39" s="36"/>
      <c r="D39" s="60"/>
      <c r="E39" s="116"/>
      <c r="F39" s="61"/>
      <c r="G39" s="117"/>
      <c r="H39" s="82"/>
    </row>
    <row r="40" spans="1:8" s="19" customFormat="1" ht="21.75" customHeight="1" x14ac:dyDescent="0.4">
      <c r="A40" s="77" t="s">
        <v>96</v>
      </c>
      <c r="B40" s="1">
        <v>7</v>
      </c>
      <c r="C40" s="118" t="s">
        <v>119</v>
      </c>
      <c r="D40" s="75"/>
      <c r="E40" s="75" t="s">
        <v>82</v>
      </c>
      <c r="F40" s="76"/>
      <c r="G40" s="119"/>
      <c r="H40" s="38"/>
    </row>
    <row r="41" spans="1:8" s="19" customFormat="1" ht="21.75" hidden="1" customHeight="1" x14ac:dyDescent="0.4">
      <c r="A41" s="77"/>
      <c r="B41" s="1"/>
      <c r="C41" s="37"/>
      <c r="D41" s="75"/>
      <c r="E41" s="78"/>
      <c r="F41" s="76"/>
      <c r="G41" s="119"/>
      <c r="H41" s="38"/>
    </row>
    <row r="42" spans="1:8" s="19" customFormat="1" ht="21.75" customHeight="1" x14ac:dyDescent="0.4">
      <c r="A42" s="77" t="s">
        <v>60</v>
      </c>
      <c r="B42" s="1">
        <v>7</v>
      </c>
      <c r="C42" s="118" t="s">
        <v>119</v>
      </c>
      <c r="D42" s="75"/>
      <c r="E42" s="75" t="s">
        <v>82</v>
      </c>
      <c r="F42" s="76"/>
      <c r="G42" s="119"/>
      <c r="H42" s="38"/>
    </row>
    <row r="43" spans="1:8" s="19" customFormat="1" ht="21.75" hidden="1" customHeight="1" x14ac:dyDescent="0.4">
      <c r="A43" s="77"/>
      <c r="B43" s="1"/>
      <c r="C43" s="37"/>
      <c r="D43" s="75"/>
      <c r="E43" s="78"/>
      <c r="F43" s="76"/>
      <c r="G43" s="119"/>
      <c r="H43" s="38"/>
    </row>
    <row r="44" spans="1:8" s="19" customFormat="1" ht="21.75" customHeight="1" x14ac:dyDescent="0.4">
      <c r="A44" s="77" t="s">
        <v>61</v>
      </c>
      <c r="B44" s="1">
        <v>7</v>
      </c>
      <c r="C44" s="118" t="s">
        <v>119</v>
      </c>
      <c r="D44" s="75"/>
      <c r="E44" s="75" t="s">
        <v>82</v>
      </c>
      <c r="F44" s="76"/>
      <c r="G44" s="119"/>
      <c r="H44" s="38"/>
    </row>
    <row r="45" spans="1:8" s="19" customFormat="1" ht="21.75" hidden="1" customHeight="1" x14ac:dyDescent="0.4">
      <c r="A45" s="77"/>
      <c r="B45" s="1"/>
      <c r="C45" s="37"/>
      <c r="D45" s="75"/>
      <c r="E45" s="78"/>
      <c r="F45" s="76"/>
      <c r="G45" s="119"/>
      <c r="H45" s="38"/>
    </row>
    <row r="46" spans="1:8" s="18" customFormat="1" ht="21.75" customHeight="1" x14ac:dyDescent="0.4">
      <c r="A46" s="77" t="s">
        <v>62</v>
      </c>
      <c r="B46" s="1">
        <v>7</v>
      </c>
      <c r="C46" s="118" t="s">
        <v>119</v>
      </c>
      <c r="D46" s="75"/>
      <c r="E46" s="75" t="s">
        <v>82</v>
      </c>
      <c r="F46" s="76"/>
      <c r="G46" s="119"/>
      <c r="H46" s="38"/>
    </row>
    <row r="47" spans="1:8" s="18" customFormat="1" ht="21.75" hidden="1" customHeight="1" x14ac:dyDescent="0.4">
      <c r="A47" s="77"/>
      <c r="B47" s="1"/>
      <c r="C47" s="37"/>
      <c r="D47" s="75"/>
      <c r="E47" s="78"/>
      <c r="F47" s="76"/>
      <c r="G47" s="119"/>
      <c r="H47" s="38"/>
    </row>
    <row r="48" spans="1:8" s="18" customFormat="1" ht="21.75" customHeight="1" x14ac:dyDescent="0.4">
      <c r="A48" s="77" t="s">
        <v>63</v>
      </c>
      <c r="B48" s="1">
        <v>7</v>
      </c>
      <c r="C48" s="118" t="s">
        <v>119</v>
      </c>
      <c r="D48" s="75"/>
      <c r="E48" s="75" t="s">
        <v>82</v>
      </c>
      <c r="F48" s="76"/>
      <c r="G48" s="119"/>
      <c r="H48" s="38"/>
    </row>
    <row r="49" spans="1:8" s="18" customFormat="1" ht="21.75" customHeight="1" x14ac:dyDescent="0.4">
      <c r="A49" s="73" t="s">
        <v>120</v>
      </c>
      <c r="B49" s="40"/>
      <c r="C49" s="41"/>
      <c r="D49" s="62"/>
      <c r="E49" s="120"/>
      <c r="F49" s="63"/>
      <c r="G49" s="121"/>
      <c r="H49" s="48"/>
    </row>
    <row r="50" spans="1:8" s="18" customFormat="1" ht="21.75" customHeight="1" x14ac:dyDescent="0.45">
      <c r="A50" s="96" t="s">
        <v>64</v>
      </c>
      <c r="B50" s="26"/>
      <c r="C50" s="68"/>
      <c r="D50" s="93"/>
      <c r="E50" s="93"/>
      <c r="F50" s="122"/>
      <c r="G50" s="28"/>
      <c r="H50" s="108"/>
    </row>
    <row r="51" spans="1:8" s="18" customFormat="1" ht="21.75" customHeight="1" x14ac:dyDescent="0.4">
      <c r="A51" s="79" t="s">
        <v>95</v>
      </c>
      <c r="B51" s="1">
        <v>0.5</v>
      </c>
      <c r="C51" s="37" t="s">
        <v>36</v>
      </c>
      <c r="D51" s="58" t="s">
        <v>72</v>
      </c>
      <c r="E51" s="58" t="s">
        <v>71</v>
      </c>
      <c r="F51" s="80" t="s">
        <v>70</v>
      </c>
      <c r="G51" s="59" t="s">
        <v>69</v>
      </c>
      <c r="H51" s="80" t="s">
        <v>84</v>
      </c>
    </row>
    <row r="52" spans="1:8" s="18" customFormat="1" ht="21.75" customHeight="1" x14ac:dyDescent="0.2">
      <c r="A52" s="123" t="s">
        <v>83</v>
      </c>
      <c r="B52" s="3">
        <v>1</v>
      </c>
      <c r="C52" s="37" t="s">
        <v>36</v>
      </c>
      <c r="D52" s="64" t="s">
        <v>47</v>
      </c>
      <c r="E52" s="64" t="s">
        <v>46</v>
      </c>
      <c r="F52" s="124" t="s">
        <v>55</v>
      </c>
      <c r="G52" s="65" t="s">
        <v>56</v>
      </c>
      <c r="H52" s="124" t="s">
        <v>57</v>
      </c>
    </row>
    <row r="53" spans="1:8" s="18" customFormat="1" ht="21.75" customHeight="1" x14ac:dyDescent="0.4">
      <c r="A53" s="67" t="s">
        <v>91</v>
      </c>
      <c r="B53" s="10">
        <v>1.5</v>
      </c>
      <c r="C53" s="68" t="s">
        <v>36</v>
      </c>
      <c r="D53" s="57" t="s">
        <v>77</v>
      </c>
      <c r="E53" s="57" t="s">
        <v>76</v>
      </c>
      <c r="F53" s="109" t="s">
        <v>75</v>
      </c>
      <c r="G53" s="66" t="s">
        <v>74</v>
      </c>
      <c r="H53" s="109" t="s">
        <v>73</v>
      </c>
    </row>
    <row r="54" spans="1:8" s="18" customFormat="1" ht="21.75" customHeight="1" x14ac:dyDescent="0.4">
      <c r="A54" s="67" t="s">
        <v>90</v>
      </c>
      <c r="B54" s="2"/>
      <c r="C54" s="68"/>
      <c r="D54" s="68"/>
      <c r="E54" s="69"/>
      <c r="F54" s="26"/>
      <c r="G54" s="125"/>
      <c r="H54" s="26"/>
    </row>
    <row r="55" spans="1:8" s="18" customFormat="1" ht="21.75" customHeight="1" x14ac:dyDescent="0.4">
      <c r="A55" s="72" t="s">
        <v>65</v>
      </c>
      <c r="B55" s="9">
        <v>2</v>
      </c>
      <c r="C55" s="39" t="s">
        <v>36</v>
      </c>
      <c r="D55" s="55" t="s">
        <v>78</v>
      </c>
      <c r="E55" s="55" t="s">
        <v>78</v>
      </c>
      <c r="F55" s="126" t="s">
        <v>87</v>
      </c>
      <c r="G55" s="127" t="s">
        <v>78</v>
      </c>
      <c r="H55" s="126" t="s">
        <v>78</v>
      </c>
    </row>
    <row r="56" spans="1:8" s="18" customFormat="1" ht="21.75" customHeight="1" x14ac:dyDescent="0.4">
      <c r="A56" s="56"/>
      <c r="B56" s="2"/>
      <c r="C56" s="68"/>
      <c r="D56" s="57" t="s">
        <v>79</v>
      </c>
      <c r="E56" s="57" t="s">
        <v>79</v>
      </c>
      <c r="F56" s="109" t="s">
        <v>79</v>
      </c>
      <c r="G56" s="66" t="s">
        <v>79</v>
      </c>
      <c r="H56" s="109" t="s">
        <v>79</v>
      </c>
    </row>
    <row r="57" spans="1:8" s="18" customFormat="1" ht="21.75" customHeight="1" x14ac:dyDescent="0.2">
      <c r="A57" s="95"/>
      <c r="B57" s="30"/>
      <c r="C57" s="31"/>
      <c r="D57" s="54" t="s">
        <v>85</v>
      </c>
      <c r="E57" s="54" t="s">
        <v>86</v>
      </c>
      <c r="F57" s="128" t="s">
        <v>81</v>
      </c>
      <c r="G57" s="129" t="s">
        <v>80</v>
      </c>
      <c r="H57" s="128" t="s">
        <v>88</v>
      </c>
    </row>
    <row r="58" spans="1:8" s="18" customFormat="1" ht="21.75" customHeight="1" x14ac:dyDescent="0.2">
      <c r="A58" s="351"/>
      <c r="B58" s="130"/>
      <c r="C58" s="47"/>
      <c r="D58" s="131"/>
      <c r="E58" s="131"/>
      <c r="F58" s="131"/>
      <c r="G58" s="131"/>
      <c r="H58" s="131"/>
    </row>
    <row r="59" spans="1:8" s="18" customFormat="1" ht="21.75" customHeight="1" x14ac:dyDescent="0.2">
      <c r="A59" s="352"/>
      <c r="B59" s="125"/>
      <c r="C59" s="43"/>
      <c r="D59" s="66"/>
      <c r="E59" s="66"/>
      <c r="F59" s="66"/>
      <c r="G59" s="66"/>
      <c r="H59" s="66"/>
    </row>
    <row r="60" spans="1:8" s="18" customFormat="1" ht="21.75" customHeight="1" x14ac:dyDescent="0.2">
      <c r="A60" s="352"/>
      <c r="B60" s="125"/>
      <c r="C60" s="43"/>
      <c r="D60" s="66"/>
      <c r="E60" s="66"/>
      <c r="F60" s="66"/>
      <c r="G60" s="66"/>
      <c r="H60" s="66"/>
    </row>
    <row r="61" spans="1:8" s="18" customFormat="1" ht="21.75" customHeight="1" x14ac:dyDescent="0.2">
      <c r="A61" s="352"/>
      <c r="B61" s="125"/>
      <c r="C61" s="43"/>
      <c r="D61" s="66"/>
      <c r="E61" s="66"/>
      <c r="F61" s="66"/>
      <c r="G61" s="66"/>
      <c r="H61" s="66"/>
    </row>
    <row r="62" spans="1:8" s="18" customFormat="1" ht="21.75" customHeight="1" x14ac:dyDescent="0.2">
      <c r="A62" s="352"/>
      <c r="B62" s="125"/>
      <c r="C62" s="43"/>
      <c r="D62" s="66"/>
      <c r="E62" s="66"/>
      <c r="F62" s="66"/>
      <c r="G62" s="66"/>
      <c r="H62" s="66"/>
    </row>
    <row r="63" spans="1:8" s="19" customFormat="1" ht="21.75" customHeight="1" x14ac:dyDescent="0.2">
      <c r="A63" s="766" t="s">
        <v>2</v>
      </c>
      <c r="B63" s="767" t="s">
        <v>12</v>
      </c>
      <c r="C63" s="768" t="s">
        <v>16</v>
      </c>
      <c r="D63" s="766" t="s">
        <v>17</v>
      </c>
      <c r="E63" s="766"/>
      <c r="F63" s="766"/>
      <c r="G63" s="766"/>
      <c r="H63" s="766"/>
    </row>
    <row r="64" spans="1:8" s="19" customFormat="1" ht="50.25" customHeight="1" x14ac:dyDescent="0.2">
      <c r="A64" s="766"/>
      <c r="B64" s="767"/>
      <c r="C64" s="769"/>
      <c r="D64" s="284" t="s">
        <v>114</v>
      </c>
      <c r="E64" s="284" t="s">
        <v>115</v>
      </c>
      <c r="F64" s="284" t="s">
        <v>116</v>
      </c>
      <c r="G64" s="98" t="s">
        <v>117</v>
      </c>
      <c r="H64" s="99" t="s">
        <v>118</v>
      </c>
    </row>
    <row r="65" spans="1:8" s="18" customFormat="1" ht="21.75" customHeight="1" x14ac:dyDescent="0.45">
      <c r="A65" s="112" t="s">
        <v>66</v>
      </c>
      <c r="B65" s="113"/>
      <c r="C65" s="114"/>
      <c r="D65" s="112"/>
      <c r="E65" s="114"/>
      <c r="F65" s="114"/>
      <c r="G65" s="114"/>
      <c r="H65" s="115"/>
    </row>
    <row r="66" spans="1:8" s="18" customFormat="1" ht="21.75" customHeight="1" x14ac:dyDescent="0.4">
      <c r="A66" s="132" t="s">
        <v>67</v>
      </c>
      <c r="B66" s="133">
        <v>2.5</v>
      </c>
      <c r="C66" s="36" t="s">
        <v>119</v>
      </c>
      <c r="D66" s="786" t="s">
        <v>82</v>
      </c>
      <c r="E66" s="787"/>
      <c r="F66" s="787"/>
      <c r="G66" s="787"/>
      <c r="H66" s="788"/>
    </row>
    <row r="67" spans="1:8" s="18" customFormat="1" ht="21.75" customHeight="1" x14ac:dyDescent="0.4">
      <c r="A67" s="53" t="s">
        <v>68</v>
      </c>
      <c r="B67" s="40">
        <v>2.5</v>
      </c>
      <c r="C67" s="41" t="s">
        <v>119</v>
      </c>
      <c r="D67" s="789" t="s">
        <v>121</v>
      </c>
      <c r="E67" s="790"/>
      <c r="F67" s="790"/>
      <c r="G67" s="790"/>
      <c r="H67" s="791"/>
    </row>
    <row r="68" spans="1:8" ht="23.25" x14ac:dyDescent="0.5">
      <c r="A68" s="14" t="s">
        <v>122</v>
      </c>
    </row>
    <row r="69" spans="1:8" s="14" customFormat="1" ht="23.25" x14ac:dyDescent="0.5">
      <c r="A69" s="14" t="s">
        <v>123</v>
      </c>
    </row>
    <row r="70" spans="1:8" s="34" customFormat="1" ht="23.25" customHeight="1" x14ac:dyDescent="0.4">
      <c r="A70" s="792" t="s">
        <v>5</v>
      </c>
      <c r="B70" s="793"/>
      <c r="C70" s="794"/>
      <c r="D70" s="792" t="s">
        <v>104</v>
      </c>
      <c r="E70" s="793"/>
      <c r="F70" s="793"/>
      <c r="G70" s="793"/>
      <c r="H70" s="794"/>
    </row>
    <row r="71" spans="1:8" s="34" customFormat="1" ht="23.25" customHeight="1" x14ac:dyDescent="0.4">
      <c r="A71" s="795"/>
      <c r="B71" s="796"/>
      <c r="C71" s="797"/>
      <c r="D71" s="795" t="s">
        <v>105</v>
      </c>
      <c r="E71" s="796"/>
      <c r="F71" s="796"/>
      <c r="G71" s="796"/>
      <c r="H71" s="797"/>
    </row>
    <row r="72" spans="1:8" s="34" customFormat="1" ht="23.25" customHeight="1" x14ac:dyDescent="0.4">
      <c r="A72" s="798"/>
      <c r="B72" s="799"/>
      <c r="C72" s="800"/>
      <c r="D72" s="798" t="s">
        <v>124</v>
      </c>
      <c r="E72" s="799"/>
      <c r="F72" s="799"/>
      <c r="G72" s="799"/>
      <c r="H72" s="800"/>
    </row>
    <row r="73" spans="1:8" s="34" customFormat="1" ht="21.75" customHeight="1" x14ac:dyDescent="0.4">
      <c r="A73" s="801" t="s">
        <v>9</v>
      </c>
      <c r="B73" s="802"/>
      <c r="C73" s="803"/>
      <c r="D73" s="651"/>
      <c r="E73" s="652"/>
      <c r="F73" s="652"/>
      <c r="G73" s="652"/>
      <c r="H73" s="804"/>
    </row>
    <row r="74" spans="1:8" s="34" customFormat="1" ht="21.75" customHeight="1" x14ac:dyDescent="0.4">
      <c r="A74" s="707" t="s">
        <v>93</v>
      </c>
      <c r="B74" s="708"/>
      <c r="C74" s="709"/>
      <c r="D74" s="805"/>
      <c r="E74" s="806"/>
      <c r="F74" s="806"/>
      <c r="G74" s="806"/>
      <c r="H74" s="807"/>
    </row>
    <row r="75" spans="1:8" s="34" customFormat="1" ht="20.25" x14ac:dyDescent="0.4">
      <c r="A75" s="808" t="s">
        <v>7</v>
      </c>
      <c r="B75" s="809"/>
      <c r="C75" s="810"/>
      <c r="D75" s="811"/>
      <c r="E75" s="812"/>
      <c r="F75" s="812"/>
      <c r="G75" s="812"/>
      <c r="H75" s="813"/>
    </row>
    <row r="76" spans="1:8" s="34" customFormat="1" ht="20.25" x14ac:dyDescent="0.4">
      <c r="A76" s="707" t="s">
        <v>8</v>
      </c>
      <c r="B76" s="708"/>
      <c r="C76" s="709"/>
      <c r="D76" s="805"/>
      <c r="E76" s="806"/>
      <c r="F76" s="806"/>
      <c r="G76" s="806"/>
      <c r="H76" s="807"/>
    </row>
    <row r="77" spans="1:8" s="34" customFormat="1" ht="21.75" customHeight="1" x14ac:dyDescent="0.4">
      <c r="A77" s="814" t="s">
        <v>92</v>
      </c>
      <c r="B77" s="815"/>
      <c r="C77" s="816"/>
      <c r="D77" s="817"/>
      <c r="E77" s="818"/>
      <c r="F77" s="818"/>
      <c r="G77" s="818"/>
      <c r="H77" s="819"/>
    </row>
    <row r="78" spans="1:8" s="42" customFormat="1" ht="21.75" customHeight="1" x14ac:dyDescent="0.4">
      <c r="A78" s="792" t="s">
        <v>100</v>
      </c>
      <c r="B78" s="793"/>
      <c r="C78" s="794"/>
      <c r="D78" s="792" t="s">
        <v>104</v>
      </c>
      <c r="E78" s="793"/>
      <c r="F78" s="793"/>
      <c r="G78" s="793"/>
      <c r="H78" s="794"/>
    </row>
    <row r="79" spans="1:8" s="42" customFormat="1" ht="21.75" customHeight="1" x14ac:dyDescent="0.4">
      <c r="A79" s="795"/>
      <c r="B79" s="796"/>
      <c r="C79" s="797"/>
      <c r="D79" s="795" t="s">
        <v>105</v>
      </c>
      <c r="E79" s="796"/>
      <c r="F79" s="796"/>
      <c r="G79" s="796"/>
      <c r="H79" s="797"/>
    </row>
    <row r="80" spans="1:8" s="42" customFormat="1" ht="21.75" customHeight="1" x14ac:dyDescent="0.4">
      <c r="A80" s="798"/>
      <c r="B80" s="799"/>
      <c r="C80" s="800"/>
      <c r="D80" s="798" t="s">
        <v>124</v>
      </c>
      <c r="E80" s="799"/>
      <c r="F80" s="799"/>
      <c r="G80" s="799"/>
      <c r="H80" s="800"/>
    </row>
    <row r="81" spans="1:8" s="42" customFormat="1" ht="20.25" x14ac:dyDescent="0.4">
      <c r="A81" s="801">
        <v>1</v>
      </c>
      <c r="B81" s="802"/>
      <c r="C81" s="802"/>
      <c r="D81" s="820"/>
      <c r="E81" s="821"/>
      <c r="F81" s="821"/>
      <c r="G81" s="821"/>
      <c r="H81" s="822"/>
    </row>
    <row r="82" spans="1:8" s="42" customFormat="1" ht="20.25" customHeight="1" x14ac:dyDescent="0.4">
      <c r="A82" s="707" t="s">
        <v>125</v>
      </c>
      <c r="B82" s="708"/>
      <c r="C82" s="709"/>
      <c r="D82" s="823"/>
      <c r="E82" s="824"/>
      <c r="F82" s="824"/>
      <c r="G82" s="824"/>
      <c r="H82" s="825"/>
    </row>
    <row r="83" spans="1:8" s="42" customFormat="1" ht="20.25" customHeight="1" x14ac:dyDescent="0.4">
      <c r="A83" s="707" t="s">
        <v>126</v>
      </c>
      <c r="B83" s="708"/>
      <c r="C83" s="709"/>
      <c r="D83" s="823"/>
      <c r="E83" s="824"/>
      <c r="F83" s="824"/>
      <c r="G83" s="824"/>
      <c r="H83" s="825"/>
    </row>
    <row r="84" spans="1:8" s="42" customFormat="1" ht="20.25" x14ac:dyDescent="0.4">
      <c r="A84" s="707">
        <v>4</v>
      </c>
      <c r="B84" s="708"/>
      <c r="C84" s="709"/>
      <c r="D84" s="823"/>
      <c r="E84" s="824"/>
      <c r="F84" s="824"/>
      <c r="G84" s="824"/>
      <c r="H84" s="825"/>
    </row>
    <row r="85" spans="1:8" s="42" customFormat="1" ht="20.25" x14ac:dyDescent="0.4">
      <c r="A85" s="827">
        <v>5</v>
      </c>
      <c r="B85" s="828"/>
      <c r="C85" s="829"/>
      <c r="D85" s="789"/>
      <c r="E85" s="790"/>
      <c r="F85" s="790"/>
      <c r="G85" s="790"/>
      <c r="H85" s="791"/>
    </row>
    <row r="86" spans="1:8" s="42" customFormat="1" ht="21" customHeight="1" x14ac:dyDescent="0.4">
      <c r="A86" s="792" t="s">
        <v>103</v>
      </c>
      <c r="B86" s="793"/>
      <c r="C86" s="794"/>
      <c r="D86" s="792" t="s">
        <v>104</v>
      </c>
      <c r="E86" s="793"/>
      <c r="F86" s="793"/>
      <c r="G86" s="793"/>
      <c r="H86" s="794"/>
    </row>
    <row r="87" spans="1:8" s="42" customFormat="1" ht="21" customHeight="1" x14ac:dyDescent="0.4">
      <c r="A87" s="795"/>
      <c r="B87" s="796"/>
      <c r="C87" s="797"/>
      <c r="D87" s="795" t="s">
        <v>105</v>
      </c>
      <c r="E87" s="796"/>
      <c r="F87" s="796"/>
      <c r="G87" s="796"/>
      <c r="H87" s="797"/>
    </row>
    <row r="88" spans="1:8" s="42" customFormat="1" ht="21" customHeight="1" x14ac:dyDescent="0.4">
      <c r="A88" s="798"/>
      <c r="B88" s="799"/>
      <c r="C88" s="800"/>
      <c r="D88" s="798" t="s">
        <v>106</v>
      </c>
      <c r="E88" s="799"/>
      <c r="F88" s="799"/>
      <c r="G88" s="799"/>
      <c r="H88" s="800"/>
    </row>
    <row r="89" spans="1:8" s="42" customFormat="1" ht="20.25" customHeight="1" x14ac:dyDescent="0.4">
      <c r="A89" s="830" t="s">
        <v>127</v>
      </c>
      <c r="B89" s="831"/>
      <c r="C89" s="832"/>
      <c r="D89" s="833"/>
      <c r="E89" s="834"/>
      <c r="F89" s="834"/>
      <c r="G89" s="834"/>
      <c r="H89" s="835"/>
    </row>
    <row r="90" spans="1:8" s="42" customFormat="1" ht="20.25" x14ac:dyDescent="0.4">
      <c r="A90" s="836" t="s">
        <v>128</v>
      </c>
      <c r="B90" s="837"/>
      <c r="C90" s="838"/>
      <c r="D90" s="789"/>
      <c r="E90" s="790"/>
      <c r="F90" s="790"/>
      <c r="G90" s="790"/>
      <c r="H90" s="791"/>
    </row>
    <row r="91" spans="1:8" s="42" customFormat="1" x14ac:dyDescent="0.4">
      <c r="A91" s="839"/>
      <c r="B91" s="839"/>
      <c r="C91" s="839"/>
      <c r="D91" s="839"/>
      <c r="E91" s="839"/>
      <c r="F91" s="839"/>
      <c r="G91" s="839"/>
      <c r="H91" s="839"/>
    </row>
    <row r="92" spans="1:8" s="42" customFormat="1" x14ac:dyDescent="0.4">
      <c r="A92" s="74"/>
      <c r="B92" s="74"/>
      <c r="C92" s="74"/>
      <c r="D92" s="74"/>
      <c r="E92" s="74"/>
      <c r="F92" s="74"/>
      <c r="G92" s="74"/>
      <c r="H92" s="74"/>
    </row>
    <row r="93" spans="1:8" s="42" customFormat="1" x14ac:dyDescent="0.4">
      <c r="A93" s="74"/>
      <c r="B93" s="74"/>
      <c r="C93" s="74"/>
      <c r="D93" s="74"/>
      <c r="E93" s="74"/>
      <c r="F93" s="74"/>
      <c r="G93" s="74"/>
      <c r="H93" s="74"/>
    </row>
    <row r="94" spans="1:8" s="42" customFormat="1" x14ac:dyDescent="0.4">
      <c r="A94" s="74"/>
      <c r="B94" s="74"/>
      <c r="C94" s="74"/>
      <c r="D94" s="74"/>
      <c r="E94" s="74"/>
      <c r="F94" s="74"/>
      <c r="G94" s="74"/>
      <c r="H94" s="74"/>
    </row>
    <row r="95" spans="1:8" s="42" customFormat="1" x14ac:dyDescent="0.4">
      <c r="A95" s="826" t="s">
        <v>13</v>
      </c>
      <c r="B95" s="826"/>
      <c r="C95" s="826"/>
      <c r="D95" s="826"/>
      <c r="E95" s="826"/>
      <c r="F95" s="826"/>
      <c r="G95" s="826"/>
      <c r="H95" s="826"/>
    </row>
    <row r="96" spans="1:8" s="42" customFormat="1" x14ac:dyDescent="0.4">
      <c r="A96" s="826" t="s">
        <v>14</v>
      </c>
      <c r="B96" s="826"/>
      <c r="C96" s="826"/>
      <c r="D96" s="826"/>
      <c r="E96" s="826"/>
      <c r="F96" s="826"/>
      <c r="G96" s="826"/>
      <c r="H96" s="826"/>
    </row>
    <row r="97" spans="1:8" s="42" customFormat="1" x14ac:dyDescent="0.4">
      <c r="A97" s="826" t="s">
        <v>15</v>
      </c>
      <c r="B97" s="826"/>
      <c r="C97" s="826"/>
      <c r="D97" s="826"/>
      <c r="E97" s="826"/>
      <c r="F97" s="826"/>
      <c r="G97" s="826"/>
      <c r="H97" s="826"/>
    </row>
    <row r="98" spans="1:8" s="42" customFormat="1" x14ac:dyDescent="0.4">
      <c r="A98" s="74"/>
      <c r="B98" s="74"/>
      <c r="C98" s="74"/>
      <c r="D98" s="74"/>
      <c r="E98" s="74"/>
      <c r="F98" s="74"/>
      <c r="G98" s="74"/>
      <c r="H98" s="74"/>
    </row>
    <row r="99" spans="1:8" s="13" customFormat="1" ht="23.25" x14ac:dyDescent="0.5">
      <c r="A99" s="14" t="s">
        <v>3</v>
      </c>
      <c r="B99" s="15"/>
      <c r="C99" s="15"/>
      <c r="D99" s="15"/>
      <c r="E99" s="15"/>
      <c r="F99" s="15"/>
      <c r="G99" s="15"/>
      <c r="H99" s="15"/>
    </row>
    <row r="100" spans="1:8" s="13" customFormat="1" ht="23.25" x14ac:dyDescent="0.5">
      <c r="A100" s="14"/>
      <c r="B100" s="15"/>
      <c r="C100" s="15"/>
      <c r="D100" s="15"/>
      <c r="E100" s="15"/>
      <c r="F100" s="15"/>
      <c r="G100" s="15"/>
      <c r="H100" s="15"/>
    </row>
    <row r="101" spans="1:8" s="13" customFormat="1" ht="23.25" x14ac:dyDescent="0.5">
      <c r="A101" s="14"/>
      <c r="B101" s="15"/>
      <c r="C101" s="15"/>
      <c r="D101" s="15"/>
      <c r="E101" s="15"/>
      <c r="F101" s="15"/>
      <c r="G101" s="15"/>
      <c r="H101" s="15"/>
    </row>
    <row r="102" spans="1:8" s="13" customFormat="1" x14ac:dyDescent="0.45">
      <c r="A102" s="16" t="s">
        <v>129</v>
      </c>
      <c r="C102" s="16"/>
      <c r="D102" s="15" t="s">
        <v>130</v>
      </c>
      <c r="G102" s="15"/>
      <c r="H102" s="15"/>
    </row>
    <row r="103" spans="1:8" s="13" customFormat="1" x14ac:dyDescent="0.45">
      <c r="A103" s="16" t="s">
        <v>131</v>
      </c>
      <c r="B103" s="16"/>
      <c r="C103" s="16"/>
      <c r="D103" s="840" t="s">
        <v>101</v>
      </c>
      <c r="E103" s="840"/>
      <c r="F103" s="840"/>
      <c r="G103" s="840"/>
      <c r="H103" s="16"/>
    </row>
    <row r="104" spans="1:8" s="13" customFormat="1" x14ac:dyDescent="0.45">
      <c r="A104" s="16" t="s">
        <v>132</v>
      </c>
      <c r="B104" s="16"/>
      <c r="C104" s="16"/>
      <c r="D104" s="840" t="s">
        <v>102</v>
      </c>
      <c r="E104" s="840"/>
      <c r="F104" s="840"/>
      <c r="G104" s="840"/>
      <c r="H104" s="16"/>
    </row>
    <row r="105" spans="1:8" s="13" customFormat="1" x14ac:dyDescent="0.45">
      <c r="A105" s="16" t="s">
        <v>133</v>
      </c>
      <c r="B105" s="16"/>
      <c r="C105" s="16"/>
      <c r="D105" s="840" t="s">
        <v>134</v>
      </c>
      <c r="E105" s="840"/>
      <c r="F105" s="840"/>
      <c r="G105" s="840"/>
      <c r="H105" s="16"/>
    </row>
    <row r="106" spans="1:8" x14ac:dyDescent="0.45">
      <c r="A106" s="134"/>
      <c r="B106" s="134"/>
      <c r="C106" s="134"/>
      <c r="D106" s="134"/>
      <c r="E106" s="134"/>
    </row>
  </sheetData>
  <mergeCells count="67">
    <mergeCell ref="A96:H96"/>
    <mergeCell ref="A97:H97"/>
    <mergeCell ref="D103:G103"/>
    <mergeCell ref="D104:G104"/>
    <mergeCell ref="D105:G105"/>
    <mergeCell ref="A95:H95"/>
    <mergeCell ref="A84:C84"/>
    <mergeCell ref="D84:H84"/>
    <mergeCell ref="A85:C85"/>
    <mergeCell ref="D85:H85"/>
    <mergeCell ref="A86:C88"/>
    <mergeCell ref="D86:H86"/>
    <mergeCell ref="D87:H87"/>
    <mergeCell ref="D88:H88"/>
    <mergeCell ref="A89:C89"/>
    <mergeCell ref="D89:H89"/>
    <mergeCell ref="A90:C90"/>
    <mergeCell ref="D90:H90"/>
    <mergeCell ref="A91:H91"/>
    <mergeCell ref="A81:C81"/>
    <mergeCell ref="D81:H81"/>
    <mergeCell ref="A82:C82"/>
    <mergeCell ref="D82:H82"/>
    <mergeCell ref="A83:C83"/>
    <mergeCell ref="D83:H83"/>
    <mergeCell ref="A76:C76"/>
    <mergeCell ref="D76:H76"/>
    <mergeCell ref="A77:C77"/>
    <mergeCell ref="D77:H77"/>
    <mergeCell ref="A78:C80"/>
    <mergeCell ref="D78:H78"/>
    <mergeCell ref="D79:H79"/>
    <mergeCell ref="D80:H80"/>
    <mergeCell ref="A73:C73"/>
    <mergeCell ref="D73:H73"/>
    <mergeCell ref="A74:C74"/>
    <mergeCell ref="D74:H74"/>
    <mergeCell ref="A75:C75"/>
    <mergeCell ref="D75:H75"/>
    <mergeCell ref="D66:H66"/>
    <mergeCell ref="D67:H67"/>
    <mergeCell ref="A70:C72"/>
    <mergeCell ref="D70:H70"/>
    <mergeCell ref="D71:H71"/>
    <mergeCell ref="D72:H72"/>
    <mergeCell ref="A63:A64"/>
    <mergeCell ref="B63:B64"/>
    <mergeCell ref="C63:C64"/>
    <mergeCell ref="D63:H63"/>
    <mergeCell ref="D18:H18"/>
    <mergeCell ref="D20:H20"/>
    <mergeCell ref="D21:H21"/>
    <mergeCell ref="D22:H22"/>
    <mergeCell ref="B23:B24"/>
    <mergeCell ref="C23:C24"/>
    <mergeCell ref="D23:H24"/>
    <mergeCell ref="D25:H25"/>
    <mergeCell ref="A29:A30"/>
    <mergeCell ref="B29:B30"/>
    <mergeCell ref="C29:C30"/>
    <mergeCell ref="D29:H29"/>
    <mergeCell ref="A1:H1"/>
    <mergeCell ref="A2:H2"/>
    <mergeCell ref="A12:A13"/>
    <mergeCell ref="B12:B13"/>
    <mergeCell ref="C12:C13"/>
    <mergeCell ref="D12:H1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N192"/>
  <sheetViews>
    <sheetView zoomScale="80" zoomScaleNormal="80" zoomScaleSheetLayoutView="70" workbookViewId="0">
      <selection activeCell="G7" sqref="G7"/>
    </sheetView>
  </sheetViews>
  <sheetFormatPr defaultColWidth="9.140625" defaultRowHeight="22.5" x14ac:dyDescent="0.45"/>
  <cols>
    <col min="1" max="1" width="36.85546875" style="136" customWidth="1"/>
    <col min="2" max="2" width="24.5703125" style="136" customWidth="1"/>
    <col min="3" max="3" width="15.85546875" style="136" customWidth="1"/>
    <col min="4" max="4" width="20" style="136" customWidth="1"/>
    <col min="5" max="9" width="11.85546875" style="136" customWidth="1"/>
    <col min="10" max="10" width="10.5703125" style="136" customWidth="1"/>
    <col min="11" max="11" width="20.42578125" style="136" customWidth="1"/>
    <col min="12" max="16384" width="9.140625" style="136"/>
  </cols>
  <sheetData>
    <row r="1" spans="1:14" ht="23.25" x14ac:dyDescent="0.5">
      <c r="A1" s="620" t="s">
        <v>308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</row>
    <row r="2" spans="1:14" s="15" customFormat="1" ht="23.25" x14ac:dyDescent="0.5">
      <c r="A2" s="621" t="s">
        <v>310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135"/>
      <c r="M2" s="135"/>
      <c r="N2" s="135"/>
    </row>
    <row r="3" spans="1:14" ht="26.25" x14ac:dyDescent="0.55000000000000004">
      <c r="A3" s="389" t="s">
        <v>0</v>
      </c>
      <c r="B3" s="389"/>
      <c r="C3" s="390"/>
      <c r="D3" s="390"/>
      <c r="E3" s="390"/>
      <c r="F3" s="390"/>
      <c r="G3" s="390"/>
      <c r="H3" s="390"/>
      <c r="I3" s="390"/>
      <c r="J3" s="390"/>
      <c r="K3" s="390"/>
    </row>
    <row r="4" spans="1:14" ht="26.25" x14ac:dyDescent="0.55000000000000004">
      <c r="A4" s="389" t="s">
        <v>11</v>
      </c>
      <c r="B4" s="391" t="s">
        <v>316</v>
      </c>
      <c r="C4" s="392"/>
      <c r="D4" s="390"/>
      <c r="E4" s="392"/>
      <c r="F4" s="391" t="s">
        <v>317</v>
      </c>
      <c r="G4" s="390"/>
      <c r="H4" s="390"/>
      <c r="I4" s="390"/>
      <c r="J4" s="390"/>
      <c r="K4" s="390"/>
    </row>
    <row r="5" spans="1:14" ht="26.25" x14ac:dyDescent="0.55000000000000004">
      <c r="A5" s="389" t="s">
        <v>318</v>
      </c>
      <c r="B5" s="393"/>
      <c r="C5" s="390"/>
      <c r="D5" s="390"/>
      <c r="E5" s="392"/>
      <c r="F5" s="389" t="s">
        <v>319</v>
      </c>
      <c r="G5" s="390"/>
      <c r="H5" s="394"/>
      <c r="I5" s="394"/>
      <c r="J5" s="394"/>
      <c r="K5" s="390"/>
    </row>
    <row r="6" spans="1:14" ht="26.25" x14ac:dyDescent="0.55000000000000004">
      <c r="A6" s="395" t="s">
        <v>320</v>
      </c>
      <c r="B6" s="396"/>
      <c r="C6" s="396"/>
      <c r="D6" s="397"/>
      <c r="E6" s="392"/>
      <c r="F6" s="391" t="s">
        <v>321</v>
      </c>
      <c r="G6" s="391"/>
      <c r="H6" s="391"/>
      <c r="I6" s="391"/>
      <c r="J6" s="390"/>
      <c r="K6" s="390"/>
    </row>
    <row r="7" spans="1:14" ht="26.25" x14ac:dyDescent="0.55000000000000004">
      <c r="A7" s="395" t="s">
        <v>322</v>
      </c>
      <c r="B7" s="396"/>
      <c r="C7" s="398" t="s">
        <v>323</v>
      </c>
      <c r="D7" s="399"/>
      <c r="E7" s="392" t="s">
        <v>324</v>
      </c>
      <c r="F7" s="395" t="s">
        <v>325</v>
      </c>
      <c r="G7" s="391"/>
      <c r="H7" s="399"/>
      <c r="I7" s="399"/>
      <c r="J7" s="394"/>
      <c r="K7" s="390"/>
    </row>
    <row r="8" spans="1:14" ht="26.25" x14ac:dyDescent="0.5">
      <c r="A8" s="400" t="s">
        <v>172</v>
      </c>
      <c r="B8" s="400"/>
      <c r="C8" s="392"/>
      <c r="D8" s="391"/>
      <c r="E8" s="391"/>
      <c r="F8" s="391"/>
      <c r="G8" s="391"/>
      <c r="H8" s="391"/>
      <c r="I8" s="391"/>
      <c r="J8" s="390"/>
      <c r="K8" s="390"/>
    </row>
    <row r="9" spans="1:14" ht="25.5" x14ac:dyDescent="0.5">
      <c r="A9" s="401" t="s">
        <v>326</v>
      </c>
      <c r="B9" s="390" t="s">
        <v>327</v>
      </c>
      <c r="C9" s="390"/>
      <c r="D9" s="390" t="s">
        <v>328</v>
      </c>
      <c r="E9" s="391"/>
      <c r="F9" s="391" t="s">
        <v>329</v>
      </c>
      <c r="G9" s="391"/>
      <c r="H9" s="390"/>
      <c r="I9" s="391"/>
      <c r="J9" s="390"/>
      <c r="K9" s="390"/>
    </row>
    <row r="10" spans="1:14" ht="26.25" x14ac:dyDescent="0.55000000000000004">
      <c r="A10" s="395" t="s">
        <v>173</v>
      </c>
      <c r="B10" s="395"/>
      <c r="C10" s="391"/>
      <c r="D10" s="390"/>
      <c r="E10" s="391"/>
      <c r="F10" s="391"/>
      <c r="G10" s="391"/>
      <c r="H10" s="391"/>
      <c r="I10" s="391"/>
      <c r="J10" s="390"/>
      <c r="K10" s="390"/>
    </row>
    <row r="11" spans="1:14" s="141" customFormat="1" ht="25.5" x14ac:dyDescent="0.5">
      <c r="A11" s="402" t="s">
        <v>256</v>
      </c>
      <c r="B11" s="402" t="s">
        <v>330</v>
      </c>
      <c r="C11" s="402"/>
      <c r="D11" s="402" t="s">
        <v>331</v>
      </c>
      <c r="E11" s="402"/>
      <c r="F11" s="402" t="s">
        <v>332</v>
      </c>
      <c r="G11" s="403"/>
      <c r="H11" s="390" t="s">
        <v>257</v>
      </c>
      <c r="I11" s="402"/>
      <c r="J11" s="402"/>
      <c r="K11" s="402"/>
    </row>
    <row r="12" spans="1:14" ht="25.5" x14ac:dyDescent="0.5">
      <c r="A12" s="390" t="s">
        <v>333</v>
      </c>
      <c r="B12" s="390" t="s">
        <v>334</v>
      </c>
      <c r="C12" s="390"/>
      <c r="D12" s="390" t="s">
        <v>335</v>
      </c>
      <c r="E12" s="391"/>
      <c r="F12" s="391"/>
      <c r="G12" s="391"/>
      <c r="H12" s="391"/>
      <c r="I12" s="391"/>
      <c r="J12" s="390"/>
      <c r="K12" s="390"/>
    </row>
    <row r="13" spans="1:14" ht="26.25" x14ac:dyDescent="0.55000000000000004">
      <c r="A13" s="389" t="s">
        <v>239</v>
      </c>
      <c r="B13" s="393"/>
      <c r="C13" s="394"/>
      <c r="D13" s="390"/>
      <c r="E13" s="392"/>
      <c r="F13" s="389" t="s">
        <v>319</v>
      </c>
      <c r="G13" s="404"/>
      <c r="H13" s="394"/>
      <c r="I13" s="394"/>
      <c r="J13" s="394"/>
      <c r="K13" s="390"/>
    </row>
    <row r="14" spans="1:14" ht="26.25" x14ac:dyDescent="0.55000000000000004">
      <c r="A14" s="389" t="s">
        <v>176</v>
      </c>
      <c r="B14" s="389"/>
      <c r="C14" s="390"/>
      <c r="D14" s="390"/>
      <c r="E14" s="390"/>
      <c r="F14" s="390"/>
      <c r="G14" s="390"/>
      <c r="H14" s="390"/>
      <c r="I14" s="390"/>
      <c r="J14" s="390"/>
      <c r="K14" s="390"/>
    </row>
    <row r="15" spans="1:14" ht="23.25" customHeight="1" x14ac:dyDescent="0.55000000000000004">
      <c r="A15" s="856" t="s">
        <v>177</v>
      </c>
      <c r="B15" s="857"/>
      <c r="C15" s="850" t="s">
        <v>336</v>
      </c>
      <c r="D15" s="851"/>
      <c r="E15" s="851"/>
      <c r="F15" s="851"/>
      <c r="G15" s="851"/>
      <c r="H15" s="852"/>
      <c r="I15" s="856" t="s">
        <v>178</v>
      </c>
      <c r="J15" s="860"/>
      <c r="K15" s="857"/>
    </row>
    <row r="16" spans="1:14" ht="23.25" customHeight="1" x14ac:dyDescent="0.55000000000000004">
      <c r="A16" s="858"/>
      <c r="B16" s="859"/>
      <c r="C16" s="853" t="s">
        <v>337</v>
      </c>
      <c r="D16" s="854"/>
      <c r="E16" s="854"/>
      <c r="F16" s="854"/>
      <c r="G16" s="854"/>
      <c r="H16" s="855"/>
      <c r="I16" s="858"/>
      <c r="J16" s="861"/>
      <c r="K16" s="859"/>
    </row>
    <row r="17" spans="1:11" ht="25.5" x14ac:dyDescent="0.5">
      <c r="A17" s="405" t="s">
        <v>179</v>
      </c>
      <c r="B17" s="406"/>
      <c r="C17" s="841" t="s">
        <v>180</v>
      </c>
      <c r="D17" s="842"/>
      <c r="E17" s="842"/>
      <c r="F17" s="842"/>
      <c r="G17" s="842"/>
      <c r="H17" s="843"/>
      <c r="I17" s="844"/>
      <c r="J17" s="844"/>
      <c r="K17" s="845"/>
    </row>
    <row r="18" spans="1:11" ht="25.5" x14ac:dyDescent="0.5">
      <c r="A18" s="405" t="s">
        <v>181</v>
      </c>
      <c r="B18" s="406"/>
      <c r="C18" s="841" t="s">
        <v>182</v>
      </c>
      <c r="D18" s="842"/>
      <c r="E18" s="842"/>
      <c r="F18" s="842"/>
      <c r="G18" s="842"/>
      <c r="H18" s="843"/>
      <c r="I18" s="844"/>
      <c r="J18" s="844"/>
      <c r="K18" s="845"/>
    </row>
    <row r="19" spans="1:11" ht="25.5" x14ac:dyDescent="0.5">
      <c r="A19" s="405" t="s">
        <v>183</v>
      </c>
      <c r="B19" s="406"/>
      <c r="C19" s="841" t="s">
        <v>182</v>
      </c>
      <c r="D19" s="842"/>
      <c r="E19" s="842"/>
      <c r="F19" s="842"/>
      <c r="G19" s="842"/>
      <c r="H19" s="843"/>
      <c r="I19" s="844"/>
      <c r="J19" s="844"/>
      <c r="K19" s="845"/>
    </row>
    <row r="20" spans="1:11" ht="25.5" x14ac:dyDescent="0.5">
      <c r="A20" s="407" t="s">
        <v>184</v>
      </c>
      <c r="B20" s="408"/>
      <c r="C20" s="841" t="s">
        <v>182</v>
      </c>
      <c r="D20" s="842"/>
      <c r="E20" s="842"/>
      <c r="F20" s="842"/>
      <c r="G20" s="842"/>
      <c r="H20" s="843"/>
      <c r="I20" s="844"/>
      <c r="J20" s="844"/>
      <c r="K20" s="845"/>
    </row>
    <row r="21" spans="1:11" ht="25.5" x14ac:dyDescent="0.5">
      <c r="A21" s="407" t="s">
        <v>185</v>
      </c>
      <c r="B21" s="408"/>
      <c r="C21" s="841" t="s">
        <v>182</v>
      </c>
      <c r="D21" s="842"/>
      <c r="E21" s="842"/>
      <c r="F21" s="842"/>
      <c r="G21" s="842"/>
      <c r="H21" s="843"/>
      <c r="I21" s="844"/>
      <c r="J21" s="844"/>
      <c r="K21" s="845"/>
    </row>
    <row r="22" spans="1:11" ht="25.5" x14ac:dyDescent="0.5">
      <c r="A22" s="409" t="s">
        <v>186</v>
      </c>
      <c r="B22" s="410"/>
      <c r="C22" s="841" t="s">
        <v>182</v>
      </c>
      <c r="D22" s="842"/>
      <c r="E22" s="842"/>
      <c r="F22" s="842"/>
      <c r="G22" s="842"/>
      <c r="H22" s="843"/>
      <c r="I22" s="844"/>
      <c r="J22" s="844"/>
      <c r="K22" s="845"/>
    </row>
    <row r="23" spans="1:11" ht="25.5" x14ac:dyDescent="0.5">
      <c r="A23" s="411" t="s">
        <v>187</v>
      </c>
      <c r="B23" s="412"/>
      <c r="C23" s="841" t="s">
        <v>182</v>
      </c>
      <c r="D23" s="842"/>
      <c r="E23" s="842"/>
      <c r="F23" s="842"/>
      <c r="G23" s="842"/>
      <c r="H23" s="843"/>
      <c r="I23" s="844"/>
      <c r="J23" s="844"/>
      <c r="K23" s="845"/>
    </row>
    <row r="24" spans="1:11" ht="23.25" x14ac:dyDescent="0.5">
      <c r="A24" s="137" t="s">
        <v>338</v>
      </c>
      <c r="B24" s="137"/>
      <c r="C24" s="138"/>
      <c r="D24" s="138"/>
      <c r="E24" s="138"/>
      <c r="F24" s="138"/>
      <c r="G24" s="138"/>
      <c r="H24" s="138"/>
      <c r="I24" s="138"/>
      <c r="J24" s="138"/>
      <c r="K24" s="138"/>
    </row>
    <row r="25" spans="1:11" ht="23.25" x14ac:dyDescent="0.5">
      <c r="A25" s="137" t="s">
        <v>4</v>
      </c>
      <c r="B25" s="137"/>
      <c r="C25" s="138"/>
      <c r="D25" s="138"/>
      <c r="E25" s="138"/>
      <c r="F25" s="138"/>
      <c r="G25" s="138"/>
      <c r="H25" s="138"/>
      <c r="I25" s="138"/>
      <c r="J25" s="138"/>
      <c r="K25" s="138"/>
    </row>
    <row r="26" spans="1:11" s="142" customFormat="1" ht="21.75" customHeight="1" x14ac:dyDescent="0.2">
      <c r="A26" s="846" t="s">
        <v>2</v>
      </c>
      <c r="B26" s="847"/>
      <c r="C26" s="626" t="s">
        <v>188</v>
      </c>
      <c r="D26" s="628" t="s">
        <v>189</v>
      </c>
      <c r="E26" s="630" t="s">
        <v>190</v>
      </c>
      <c r="F26" s="631"/>
      <c r="G26" s="631"/>
      <c r="H26" s="631"/>
      <c r="I26" s="631"/>
      <c r="J26" s="632" t="s">
        <v>191</v>
      </c>
      <c r="K26" s="626" t="s">
        <v>339</v>
      </c>
    </row>
    <row r="27" spans="1:11" s="142" customFormat="1" ht="70.5" customHeight="1" x14ac:dyDescent="0.2">
      <c r="A27" s="848"/>
      <c r="B27" s="849"/>
      <c r="C27" s="627"/>
      <c r="D27" s="629"/>
      <c r="E27" s="370" t="s">
        <v>114</v>
      </c>
      <c r="F27" s="370" t="s">
        <v>115</v>
      </c>
      <c r="G27" s="370" t="s">
        <v>116</v>
      </c>
      <c r="H27" s="98" t="s">
        <v>117</v>
      </c>
      <c r="I27" s="99" t="s">
        <v>118</v>
      </c>
      <c r="J27" s="633"/>
      <c r="K27" s="634"/>
    </row>
    <row r="28" spans="1:11" s="142" customFormat="1" ht="24" customHeight="1" x14ac:dyDescent="0.2">
      <c r="A28" s="413" t="s">
        <v>18</v>
      </c>
      <c r="B28" s="102"/>
      <c r="C28" s="101"/>
      <c r="D28" s="143"/>
      <c r="E28" s="144"/>
      <c r="F28" s="144"/>
      <c r="G28" s="144"/>
      <c r="H28" s="144"/>
      <c r="I28" s="144"/>
      <c r="J28" s="144"/>
      <c r="K28" s="144"/>
    </row>
    <row r="29" spans="1:11" s="142" customFormat="1" ht="24" customHeight="1" x14ac:dyDescent="0.2">
      <c r="A29" s="414" t="s">
        <v>19</v>
      </c>
      <c r="B29" s="146"/>
      <c r="C29" s="147"/>
      <c r="D29" s="148"/>
      <c r="E29" s="149"/>
      <c r="F29" s="149"/>
      <c r="G29" s="149"/>
      <c r="H29" s="149"/>
      <c r="I29" s="150"/>
      <c r="J29" s="151"/>
      <c r="K29" s="152"/>
    </row>
    <row r="30" spans="1:11" s="142" customFormat="1" ht="24" customHeight="1" x14ac:dyDescent="0.5">
      <c r="A30" s="415" t="s">
        <v>340</v>
      </c>
      <c r="B30" s="416"/>
      <c r="C30" s="417">
        <v>2</v>
      </c>
      <c r="D30" s="343" t="s">
        <v>36</v>
      </c>
      <c r="E30" s="418" t="s">
        <v>272</v>
      </c>
      <c r="F30" s="418" t="s">
        <v>341</v>
      </c>
      <c r="G30" s="418" t="s">
        <v>342</v>
      </c>
      <c r="H30" s="418" t="s">
        <v>343</v>
      </c>
      <c r="I30" s="418" t="s">
        <v>276</v>
      </c>
      <c r="J30" s="419"/>
      <c r="K30" s="420">
        <f>(C30*J30)/5</f>
        <v>0</v>
      </c>
    </row>
    <row r="31" spans="1:11" s="142" customFormat="1" ht="24" customHeight="1" x14ac:dyDescent="0.5">
      <c r="A31" s="421" t="s">
        <v>344</v>
      </c>
      <c r="B31" s="422"/>
      <c r="C31" s="423"/>
      <c r="D31" s="347"/>
      <c r="E31" s="424"/>
      <c r="F31" s="424"/>
      <c r="G31" s="424"/>
      <c r="H31" s="424"/>
      <c r="I31" s="425"/>
      <c r="J31" s="426"/>
      <c r="K31" s="427"/>
    </row>
    <row r="32" spans="1:11" s="142" customFormat="1" ht="24" customHeight="1" x14ac:dyDescent="0.45">
      <c r="A32" s="428" t="s">
        <v>345</v>
      </c>
      <c r="B32" s="429"/>
      <c r="C32" s="430">
        <v>2</v>
      </c>
      <c r="D32" s="373" t="s">
        <v>36</v>
      </c>
      <c r="E32" s="431" t="s">
        <v>25</v>
      </c>
      <c r="F32" s="431" t="s">
        <v>24</v>
      </c>
      <c r="G32" s="431" t="s">
        <v>23</v>
      </c>
      <c r="H32" s="431" t="s">
        <v>26</v>
      </c>
      <c r="I32" s="432" t="s">
        <v>22</v>
      </c>
      <c r="J32" s="433"/>
      <c r="K32" s="434">
        <f>(C32*J32)/5</f>
        <v>0</v>
      </c>
    </row>
    <row r="33" spans="1:12" s="142" customFormat="1" ht="24" customHeight="1" x14ac:dyDescent="0.2">
      <c r="A33" s="428" t="s">
        <v>346</v>
      </c>
      <c r="B33" s="429"/>
      <c r="C33" s="435">
        <v>3</v>
      </c>
      <c r="D33" s="153" t="s">
        <v>36</v>
      </c>
      <c r="E33" s="933" t="s">
        <v>27</v>
      </c>
      <c r="F33" s="934"/>
      <c r="G33" s="934"/>
      <c r="H33" s="934"/>
      <c r="I33" s="934"/>
      <c r="J33" s="433"/>
      <c r="K33" s="434">
        <f>(C33*J33)/5</f>
        <v>0</v>
      </c>
    </row>
    <row r="34" spans="1:12" s="142" customFormat="1" ht="24" customHeight="1" x14ac:dyDescent="0.2">
      <c r="A34" s="436" t="s">
        <v>28</v>
      </c>
      <c r="B34" s="437"/>
      <c r="C34" s="438"/>
      <c r="D34" s="154"/>
      <c r="E34" s="439"/>
      <c r="F34" s="439"/>
      <c r="G34" s="439"/>
      <c r="H34" s="439"/>
      <c r="I34" s="440"/>
      <c r="J34" s="441"/>
      <c r="K34" s="442"/>
    </row>
    <row r="35" spans="1:12" s="142" customFormat="1" ht="24" customHeight="1" x14ac:dyDescent="0.2">
      <c r="A35" s="935" t="s">
        <v>193</v>
      </c>
      <c r="B35" s="936"/>
      <c r="C35" s="443">
        <v>2.5</v>
      </c>
      <c r="D35" s="641" t="s">
        <v>37</v>
      </c>
      <c r="E35" s="937" t="s">
        <v>27</v>
      </c>
      <c r="F35" s="938"/>
      <c r="G35" s="938"/>
      <c r="H35" s="938"/>
      <c r="I35" s="938"/>
      <c r="J35" s="419"/>
      <c r="K35" s="420">
        <f>(C35*J35)/5</f>
        <v>0</v>
      </c>
      <c r="L35" s="156" t="s">
        <v>194</v>
      </c>
    </row>
    <row r="36" spans="1:12" s="142" customFormat="1" ht="24" customHeight="1" x14ac:dyDescent="0.2">
      <c r="A36" s="939" t="s">
        <v>195</v>
      </c>
      <c r="B36" s="940"/>
      <c r="C36" s="444"/>
      <c r="D36" s="642"/>
      <c r="E36" s="881"/>
      <c r="F36" s="882"/>
      <c r="G36" s="882"/>
      <c r="H36" s="882"/>
      <c r="I36" s="882"/>
      <c r="J36" s="445"/>
      <c r="K36" s="446"/>
    </row>
    <row r="37" spans="1:12" s="142" customFormat="1" ht="24" customHeight="1" x14ac:dyDescent="0.45">
      <c r="A37" s="447" t="s">
        <v>30</v>
      </c>
      <c r="B37" s="448"/>
      <c r="C37" s="449">
        <v>2</v>
      </c>
      <c r="D37" s="21" t="s">
        <v>38</v>
      </c>
      <c r="E37" s="874" t="s">
        <v>32</v>
      </c>
      <c r="F37" s="875"/>
      <c r="G37" s="875"/>
      <c r="H37" s="875"/>
      <c r="I37" s="875"/>
      <c r="J37" s="450">
        <f>L37/20</f>
        <v>0</v>
      </c>
      <c r="K37" s="451">
        <f>(C37*J37)/5</f>
        <v>0</v>
      </c>
      <c r="L37" s="160"/>
    </row>
    <row r="38" spans="1:12" s="142" customFormat="1" ht="24" customHeight="1" x14ac:dyDescent="0.45">
      <c r="A38" s="447" t="s">
        <v>31</v>
      </c>
      <c r="B38" s="448"/>
      <c r="C38" s="449">
        <v>4</v>
      </c>
      <c r="D38" s="161" t="s">
        <v>39</v>
      </c>
      <c r="E38" s="876" t="s">
        <v>50</v>
      </c>
      <c r="F38" s="877"/>
      <c r="G38" s="877"/>
      <c r="H38" s="877"/>
      <c r="I38" s="877"/>
      <c r="J38" s="450"/>
      <c r="K38" s="451">
        <f>(C38*J38)/5</f>
        <v>0</v>
      </c>
    </row>
    <row r="39" spans="1:12" s="142" customFormat="1" ht="24" customHeight="1" x14ac:dyDescent="0.5">
      <c r="A39" s="452" t="s">
        <v>33</v>
      </c>
      <c r="B39" s="453"/>
      <c r="C39" s="454">
        <v>5</v>
      </c>
      <c r="D39" s="878" t="s">
        <v>36</v>
      </c>
      <c r="E39" s="879" t="s">
        <v>27</v>
      </c>
      <c r="F39" s="880"/>
      <c r="G39" s="880"/>
      <c r="H39" s="880"/>
      <c r="I39" s="880"/>
      <c r="J39" s="455"/>
      <c r="K39" s="442">
        <f>(C39*J39)/5</f>
        <v>0</v>
      </c>
    </row>
    <row r="40" spans="1:12" s="142" customFormat="1" ht="24" customHeight="1" x14ac:dyDescent="0.5">
      <c r="A40" s="456" t="s">
        <v>34</v>
      </c>
      <c r="B40" s="457"/>
      <c r="C40" s="458"/>
      <c r="D40" s="878"/>
      <c r="E40" s="881"/>
      <c r="F40" s="882"/>
      <c r="G40" s="882"/>
      <c r="H40" s="882"/>
      <c r="I40" s="882"/>
      <c r="J40" s="459"/>
      <c r="K40" s="460"/>
    </row>
    <row r="41" spans="1:12" s="142" customFormat="1" ht="24" customHeight="1" x14ac:dyDescent="0.2">
      <c r="A41" s="461" t="s">
        <v>35</v>
      </c>
      <c r="B41" s="462"/>
      <c r="C41" s="463">
        <v>2.5</v>
      </c>
      <c r="D41" s="374" t="s">
        <v>40</v>
      </c>
      <c r="E41" s="883" t="s">
        <v>32</v>
      </c>
      <c r="F41" s="884"/>
      <c r="G41" s="884"/>
      <c r="H41" s="884"/>
      <c r="I41" s="884"/>
      <c r="J41" s="464"/>
      <c r="K41" s="465">
        <f>(C41*J41)/5</f>
        <v>0</v>
      </c>
    </row>
    <row r="42" spans="1:12" s="142" customFormat="1" ht="24" customHeight="1" x14ac:dyDescent="0.5">
      <c r="A42" s="466" t="s">
        <v>347</v>
      </c>
      <c r="B42" s="467"/>
      <c r="C42" s="468"/>
      <c r="D42" s="23"/>
      <c r="E42" s="469"/>
      <c r="F42" s="470"/>
      <c r="G42" s="470"/>
      <c r="H42" s="470"/>
      <c r="I42" s="470"/>
      <c r="J42" s="471"/>
      <c r="K42" s="472"/>
    </row>
    <row r="43" spans="1:12" s="142" customFormat="1" ht="24" customHeight="1" x14ac:dyDescent="0.5">
      <c r="A43" s="473" t="s">
        <v>348</v>
      </c>
      <c r="B43" s="474"/>
      <c r="C43" s="430">
        <v>1</v>
      </c>
      <c r="D43" s="68" t="s">
        <v>48</v>
      </c>
      <c r="E43" s="475" t="s">
        <v>47</v>
      </c>
      <c r="F43" s="476" t="s">
        <v>46</v>
      </c>
      <c r="G43" s="476" t="s">
        <v>45</v>
      </c>
      <c r="H43" s="476" t="s">
        <v>44</v>
      </c>
      <c r="I43" s="476" t="s">
        <v>43</v>
      </c>
      <c r="J43" s="477"/>
      <c r="K43" s="478">
        <f>(C43*J43)/5</f>
        <v>0</v>
      </c>
    </row>
    <row r="44" spans="1:12" s="142" customFormat="1" ht="24" customHeight="1" x14ac:dyDescent="0.5">
      <c r="A44" s="473" t="s">
        <v>349</v>
      </c>
      <c r="B44" s="474"/>
      <c r="C44" s="479"/>
      <c r="D44" s="68"/>
      <c r="E44" s="480"/>
      <c r="F44" s="481"/>
      <c r="G44" s="481"/>
      <c r="H44" s="481"/>
      <c r="I44" s="481"/>
      <c r="J44" s="482"/>
      <c r="K44" s="483"/>
    </row>
    <row r="45" spans="1:12" s="142" customFormat="1" ht="24" customHeight="1" x14ac:dyDescent="0.5">
      <c r="A45" s="484" t="s">
        <v>350</v>
      </c>
      <c r="B45" s="485"/>
      <c r="C45" s="486"/>
      <c r="D45" s="31"/>
      <c r="E45" s="487"/>
      <c r="F45" s="488"/>
      <c r="G45" s="488"/>
      <c r="H45" s="488"/>
      <c r="I45" s="488"/>
      <c r="J45" s="459"/>
      <c r="K45" s="460"/>
    </row>
    <row r="46" spans="1:12" s="142" customFormat="1" ht="24" customHeight="1" x14ac:dyDescent="0.5">
      <c r="A46" s="466" t="s">
        <v>49</v>
      </c>
      <c r="B46" s="489"/>
      <c r="C46" s="449">
        <v>1</v>
      </c>
      <c r="D46" s="23" t="s">
        <v>36</v>
      </c>
      <c r="E46" s="490" t="s">
        <v>51</v>
      </c>
      <c r="F46" s="491" t="s">
        <v>51</v>
      </c>
      <c r="G46" s="491" t="s">
        <v>54</v>
      </c>
      <c r="H46" s="470" t="s">
        <v>54</v>
      </c>
      <c r="I46" s="470" t="s">
        <v>54</v>
      </c>
      <c r="J46" s="477"/>
      <c r="K46" s="478">
        <f>(C46*J46)/5</f>
        <v>0</v>
      </c>
    </row>
    <row r="47" spans="1:12" s="142" customFormat="1" ht="24" customHeight="1" x14ac:dyDescent="0.5">
      <c r="A47" s="492"/>
      <c r="B47" s="493"/>
      <c r="C47" s="494"/>
      <c r="D47" s="169"/>
      <c r="E47" s="495" t="s">
        <v>52</v>
      </c>
      <c r="F47" s="496" t="s">
        <v>52</v>
      </c>
      <c r="G47" s="496"/>
      <c r="H47" s="481"/>
      <c r="I47" s="481"/>
      <c r="J47" s="482"/>
      <c r="K47" s="483"/>
    </row>
    <row r="48" spans="1:12" s="142" customFormat="1" ht="24" customHeight="1" x14ac:dyDescent="0.5">
      <c r="A48" s="170"/>
      <c r="B48" s="171"/>
      <c r="C48" s="497"/>
      <c r="D48" s="172"/>
      <c r="E48" s="71"/>
      <c r="F48" s="498" t="s">
        <v>53</v>
      </c>
      <c r="G48" s="173"/>
      <c r="H48" s="111"/>
      <c r="I48" s="111"/>
      <c r="J48" s="459"/>
      <c r="K48" s="460"/>
    </row>
    <row r="49" spans="1:12" s="142" customFormat="1" ht="21" x14ac:dyDescent="0.45">
      <c r="A49" s="174"/>
      <c r="B49" s="168"/>
      <c r="C49" s="175"/>
      <c r="D49" s="176"/>
      <c r="E49" s="168"/>
      <c r="F49" s="168"/>
      <c r="G49" s="168"/>
      <c r="H49" s="168"/>
      <c r="I49" s="168"/>
      <c r="J49" s="177"/>
      <c r="K49" s="177"/>
    </row>
    <row r="50" spans="1:12" s="142" customFormat="1" ht="21" x14ac:dyDescent="0.45">
      <c r="A50" s="174"/>
      <c r="B50" s="168"/>
      <c r="C50" s="125"/>
      <c r="D50" s="176"/>
      <c r="E50" s="168"/>
      <c r="F50" s="168"/>
      <c r="G50" s="168"/>
      <c r="H50" s="168"/>
      <c r="I50" s="168"/>
      <c r="J50" s="177"/>
      <c r="K50" s="177"/>
    </row>
    <row r="51" spans="1:12" s="142" customFormat="1" ht="20.25" x14ac:dyDescent="0.4">
      <c r="A51" s="178"/>
      <c r="B51" s="168"/>
      <c r="C51" s="179"/>
      <c r="D51" s="176"/>
      <c r="E51" s="168"/>
      <c r="F51" s="168"/>
      <c r="G51" s="168"/>
      <c r="H51" s="168"/>
      <c r="I51" s="168"/>
      <c r="J51" s="177"/>
      <c r="K51" s="177"/>
    </row>
    <row r="52" spans="1:12" s="142" customFormat="1" ht="20.25" x14ac:dyDescent="0.4">
      <c r="A52" s="178"/>
      <c r="B52" s="168"/>
      <c r="C52" s="179"/>
      <c r="D52" s="176"/>
      <c r="E52" s="168"/>
      <c r="F52" s="168"/>
      <c r="G52" s="168"/>
      <c r="H52" s="168"/>
      <c r="I52" s="168"/>
      <c r="J52" s="177"/>
      <c r="K52" s="177"/>
    </row>
    <row r="53" spans="1:12" s="142" customFormat="1" ht="21.75" customHeight="1" x14ac:dyDescent="0.2">
      <c r="A53" s="885" t="s">
        <v>2</v>
      </c>
      <c r="B53" s="886"/>
      <c r="C53" s="626" t="s">
        <v>188</v>
      </c>
      <c r="D53" s="635" t="s">
        <v>189</v>
      </c>
      <c r="E53" s="630" t="s">
        <v>190</v>
      </c>
      <c r="F53" s="631"/>
      <c r="G53" s="631"/>
      <c r="H53" s="631"/>
      <c r="I53" s="631"/>
      <c r="J53" s="632" t="s">
        <v>191</v>
      </c>
      <c r="K53" s="626" t="s">
        <v>339</v>
      </c>
    </row>
    <row r="54" spans="1:12" s="142" customFormat="1" ht="59.25" customHeight="1" x14ac:dyDescent="0.2">
      <c r="A54" s="887"/>
      <c r="B54" s="888"/>
      <c r="C54" s="627"/>
      <c r="D54" s="636"/>
      <c r="E54" s="370" t="s">
        <v>114</v>
      </c>
      <c r="F54" s="370" t="s">
        <v>115</v>
      </c>
      <c r="G54" s="370" t="s">
        <v>116</v>
      </c>
      <c r="H54" s="98" t="s">
        <v>117</v>
      </c>
      <c r="I54" s="99" t="s">
        <v>118</v>
      </c>
      <c r="J54" s="633"/>
      <c r="K54" s="634"/>
    </row>
    <row r="55" spans="1:12" s="142" customFormat="1" ht="21.6" customHeight="1" x14ac:dyDescent="0.55000000000000004">
      <c r="A55" s="499" t="s">
        <v>58</v>
      </c>
      <c r="B55" s="181"/>
      <c r="C55" s="182"/>
      <c r="D55" s="169"/>
      <c r="E55" s="183"/>
      <c r="F55" s="183"/>
      <c r="G55" s="167"/>
      <c r="H55" s="183"/>
      <c r="I55" s="167"/>
      <c r="J55" s="184"/>
      <c r="K55" s="184"/>
      <c r="L55" s="156" t="s">
        <v>194</v>
      </c>
    </row>
    <row r="56" spans="1:12" s="142" customFormat="1" ht="21.6" customHeight="1" x14ac:dyDescent="0.55000000000000004">
      <c r="A56" s="500" t="s">
        <v>59</v>
      </c>
      <c r="B56" s="186"/>
      <c r="C56" s="35"/>
      <c r="D56" s="187"/>
      <c r="E56" s="373"/>
      <c r="F56" s="373"/>
      <c r="G56" s="373"/>
      <c r="H56" s="373"/>
      <c r="I56" s="373"/>
      <c r="J56" s="188"/>
      <c r="K56" s="188"/>
    </row>
    <row r="57" spans="1:12" s="142" customFormat="1" ht="21.6" customHeight="1" x14ac:dyDescent="0.45">
      <c r="A57" s="372">
        <v>1</v>
      </c>
      <c r="B57" s="186"/>
      <c r="C57" s="501">
        <v>7</v>
      </c>
      <c r="D57" s="502" t="s">
        <v>119</v>
      </c>
      <c r="E57" s="503"/>
      <c r="F57" s="503"/>
      <c r="G57" s="504" t="s">
        <v>197</v>
      </c>
      <c r="H57" s="505"/>
      <c r="I57" s="503"/>
      <c r="J57" s="433">
        <v>0</v>
      </c>
      <c r="K57" s="434">
        <f>(C57*J57)/5</f>
        <v>0</v>
      </c>
      <c r="L57" s="160"/>
    </row>
    <row r="58" spans="1:12" s="142" customFormat="1" ht="21.6" customHeight="1" x14ac:dyDescent="0.45">
      <c r="A58" s="372"/>
      <c r="B58" s="186"/>
      <c r="C58" s="501"/>
      <c r="D58" s="502"/>
      <c r="E58" s="432"/>
      <c r="F58" s="432"/>
      <c r="G58" s="506"/>
      <c r="H58" s="432"/>
      <c r="I58" s="432"/>
      <c r="J58" s="507"/>
      <c r="K58" s="434"/>
    </row>
    <row r="59" spans="1:12" s="142" customFormat="1" ht="21.6" customHeight="1" x14ac:dyDescent="0.45">
      <c r="A59" s="372">
        <v>2</v>
      </c>
      <c r="B59" s="186"/>
      <c r="C59" s="501">
        <v>7</v>
      </c>
      <c r="D59" s="502" t="s">
        <v>119</v>
      </c>
      <c r="E59" s="503"/>
      <c r="F59" s="503"/>
      <c r="G59" s="504" t="s">
        <v>197</v>
      </c>
      <c r="H59" s="503"/>
      <c r="I59" s="503"/>
      <c r="J59" s="433">
        <f>L59*5/100</f>
        <v>0</v>
      </c>
      <c r="K59" s="434">
        <f>(C59*J59)/5</f>
        <v>0</v>
      </c>
      <c r="L59" s="160"/>
    </row>
    <row r="60" spans="1:12" s="142" customFormat="1" ht="21.6" customHeight="1" x14ac:dyDescent="0.45">
      <c r="A60" s="372"/>
      <c r="B60" s="186"/>
      <c r="C60" s="501"/>
      <c r="D60" s="502"/>
      <c r="E60" s="432"/>
      <c r="F60" s="432"/>
      <c r="G60" s="506"/>
      <c r="H60" s="432"/>
      <c r="I60" s="432"/>
      <c r="J60" s="507"/>
      <c r="K60" s="434"/>
    </row>
    <row r="61" spans="1:12" s="142" customFormat="1" ht="21.6" customHeight="1" x14ac:dyDescent="0.45">
      <c r="A61" s="372">
        <v>3</v>
      </c>
      <c r="B61" s="186"/>
      <c r="C61" s="501">
        <v>7</v>
      </c>
      <c r="D61" s="502" t="s">
        <v>119</v>
      </c>
      <c r="E61" s="503"/>
      <c r="F61" s="503"/>
      <c r="G61" s="504" t="s">
        <v>197</v>
      </c>
      <c r="H61" s="503"/>
      <c r="I61" s="503"/>
      <c r="J61" s="433">
        <f>L61*5/100</f>
        <v>0</v>
      </c>
      <c r="K61" s="434">
        <f>(C61*J61)/5</f>
        <v>0</v>
      </c>
      <c r="L61" s="160"/>
    </row>
    <row r="62" spans="1:12" s="142" customFormat="1" ht="21.6" customHeight="1" x14ac:dyDescent="0.45">
      <c r="A62" s="372"/>
      <c r="B62" s="186"/>
      <c r="C62" s="501"/>
      <c r="D62" s="502"/>
      <c r="E62" s="432"/>
      <c r="F62" s="432"/>
      <c r="G62" s="506"/>
      <c r="H62" s="432"/>
      <c r="I62" s="432"/>
      <c r="J62" s="507"/>
      <c r="K62" s="434"/>
    </row>
    <row r="63" spans="1:12" s="142" customFormat="1" ht="21.6" customHeight="1" x14ac:dyDescent="0.45">
      <c r="A63" s="372">
        <v>4</v>
      </c>
      <c r="B63" s="189"/>
      <c r="C63" s="501">
        <v>7</v>
      </c>
      <c r="D63" s="502" t="s">
        <v>119</v>
      </c>
      <c r="E63" s="503"/>
      <c r="F63" s="503"/>
      <c r="G63" s="504" t="s">
        <v>197</v>
      </c>
      <c r="H63" s="503"/>
      <c r="I63" s="503"/>
      <c r="J63" s="433">
        <f>L63*5/100</f>
        <v>0</v>
      </c>
      <c r="K63" s="434">
        <f>(C63*J63)/5</f>
        <v>0</v>
      </c>
      <c r="L63" s="160"/>
    </row>
    <row r="64" spans="1:12" s="142" customFormat="1" ht="21.6" customHeight="1" x14ac:dyDescent="0.45">
      <c r="A64" s="372"/>
      <c r="B64" s="190"/>
      <c r="C64" s="501"/>
      <c r="D64" s="508"/>
      <c r="E64" s="432"/>
      <c r="F64" s="432"/>
      <c r="G64" s="506"/>
      <c r="H64" s="432"/>
      <c r="I64" s="432"/>
      <c r="J64" s="507"/>
      <c r="K64" s="434"/>
    </row>
    <row r="65" spans="1:12" s="142" customFormat="1" ht="21.6" customHeight="1" x14ac:dyDescent="0.45">
      <c r="A65" s="372">
        <v>5</v>
      </c>
      <c r="B65" s="191"/>
      <c r="C65" s="501">
        <v>7</v>
      </c>
      <c r="D65" s="509" t="s">
        <v>119</v>
      </c>
      <c r="E65" s="503"/>
      <c r="F65" s="503"/>
      <c r="G65" s="504" t="s">
        <v>197</v>
      </c>
      <c r="H65" s="503"/>
      <c r="I65" s="503"/>
      <c r="J65" s="433">
        <f>L65*5/100</f>
        <v>0</v>
      </c>
      <c r="K65" s="434">
        <f>(C65*J65)/5</f>
        <v>0</v>
      </c>
      <c r="L65" s="160"/>
    </row>
    <row r="66" spans="1:12" s="142" customFormat="1" ht="21.6" customHeight="1" x14ac:dyDescent="0.4">
      <c r="A66" s="371"/>
      <c r="B66" s="192"/>
      <c r="C66" s="510"/>
      <c r="D66" s="511"/>
      <c r="E66" s="193"/>
      <c r="F66" s="193"/>
      <c r="G66" s="193"/>
      <c r="H66" s="193"/>
      <c r="I66" s="193"/>
      <c r="J66" s="512"/>
      <c r="K66" s="513"/>
    </row>
    <row r="67" spans="1:12" s="142" customFormat="1" ht="23.1" customHeight="1" x14ac:dyDescent="0.55000000000000004">
      <c r="A67" s="514" t="s">
        <v>64</v>
      </c>
      <c r="B67" s="194"/>
      <c r="C67" s="515"/>
      <c r="D67" s="196"/>
      <c r="E67" s="197"/>
      <c r="F67" s="197"/>
      <c r="G67" s="197"/>
      <c r="H67" s="197"/>
      <c r="I67" s="198"/>
      <c r="J67" s="516"/>
      <c r="K67" s="472"/>
    </row>
    <row r="68" spans="1:12" s="142" customFormat="1" ht="23.1" customHeight="1" x14ac:dyDescent="0.45">
      <c r="A68" s="517" t="s">
        <v>95</v>
      </c>
      <c r="B68" s="201"/>
      <c r="C68" s="501">
        <v>0.5</v>
      </c>
      <c r="D68" s="518" t="s">
        <v>36</v>
      </c>
      <c r="E68" s="432" t="s">
        <v>72</v>
      </c>
      <c r="F68" s="431" t="s">
        <v>71</v>
      </c>
      <c r="G68" s="431" t="s">
        <v>70</v>
      </c>
      <c r="H68" s="431" t="s">
        <v>69</v>
      </c>
      <c r="I68" s="431" t="s">
        <v>84</v>
      </c>
      <c r="J68" s="433"/>
      <c r="K68" s="434">
        <f>(C68*J68)/5</f>
        <v>0</v>
      </c>
    </row>
    <row r="69" spans="1:12" s="142" customFormat="1" ht="23.1" customHeight="1" x14ac:dyDescent="0.2">
      <c r="A69" s="505" t="s">
        <v>83</v>
      </c>
      <c r="B69" s="201"/>
      <c r="C69" s="435">
        <v>1</v>
      </c>
      <c r="D69" s="518" t="s">
        <v>36</v>
      </c>
      <c r="E69" s="519" t="s">
        <v>47</v>
      </c>
      <c r="F69" s="520" t="s">
        <v>46</v>
      </c>
      <c r="G69" s="520" t="s">
        <v>55</v>
      </c>
      <c r="H69" s="520" t="s">
        <v>56</v>
      </c>
      <c r="I69" s="520" t="s">
        <v>57</v>
      </c>
      <c r="J69" s="433"/>
      <c r="K69" s="434">
        <f>(C69*J69)/5</f>
        <v>0</v>
      </c>
    </row>
    <row r="70" spans="1:12" s="142" customFormat="1" ht="23.1" customHeight="1" x14ac:dyDescent="0.5">
      <c r="A70" s="521" t="s">
        <v>351</v>
      </c>
      <c r="B70" s="202"/>
      <c r="C70" s="522">
        <v>1.5</v>
      </c>
      <c r="D70" s="523" t="s">
        <v>36</v>
      </c>
      <c r="E70" s="475" t="s">
        <v>77</v>
      </c>
      <c r="F70" s="476" t="s">
        <v>76</v>
      </c>
      <c r="G70" s="476" t="s">
        <v>75</v>
      </c>
      <c r="H70" s="476" t="s">
        <v>74</v>
      </c>
      <c r="I70" s="524" t="s">
        <v>73</v>
      </c>
      <c r="J70" s="419"/>
      <c r="K70" s="420">
        <f>(C70*J70)/5</f>
        <v>0</v>
      </c>
    </row>
    <row r="71" spans="1:12" s="142" customFormat="1" ht="23.1" customHeight="1" x14ac:dyDescent="0.5">
      <c r="A71" s="421" t="s">
        <v>352</v>
      </c>
      <c r="B71" s="203"/>
      <c r="C71" s="430"/>
      <c r="D71" s="523"/>
      <c r="E71" s="523"/>
      <c r="F71" s="525"/>
      <c r="G71" s="525"/>
      <c r="H71" s="525"/>
      <c r="I71" s="526"/>
      <c r="J71" s="527"/>
      <c r="K71" s="528"/>
    </row>
    <row r="72" spans="1:12" s="142" customFormat="1" ht="23.1" customHeight="1" x14ac:dyDescent="0.45">
      <c r="A72" s="529" t="s">
        <v>65</v>
      </c>
      <c r="B72" s="204"/>
      <c r="C72" s="417">
        <v>2</v>
      </c>
      <c r="D72" s="530" t="s">
        <v>36</v>
      </c>
      <c r="E72" s="531" t="s">
        <v>78</v>
      </c>
      <c r="F72" s="524" t="s">
        <v>78</v>
      </c>
      <c r="G72" s="524" t="s">
        <v>87</v>
      </c>
      <c r="H72" s="524" t="s">
        <v>78</v>
      </c>
      <c r="I72" s="524" t="s">
        <v>78</v>
      </c>
      <c r="J72" s="419"/>
      <c r="K72" s="420">
        <f>(C72*J72)/5</f>
        <v>0</v>
      </c>
    </row>
    <row r="73" spans="1:12" s="142" customFormat="1" ht="23.1" customHeight="1" x14ac:dyDescent="0.45">
      <c r="A73" s="532"/>
      <c r="B73" s="205"/>
      <c r="C73" s="430"/>
      <c r="D73" s="523"/>
      <c r="E73" s="475" t="s">
        <v>79</v>
      </c>
      <c r="F73" s="476" t="s">
        <v>79</v>
      </c>
      <c r="G73" s="476" t="s">
        <v>79</v>
      </c>
      <c r="H73" s="476" t="s">
        <v>79</v>
      </c>
      <c r="I73" s="476" t="s">
        <v>79</v>
      </c>
      <c r="J73" s="527"/>
      <c r="K73" s="528"/>
    </row>
    <row r="74" spans="1:12" s="142" customFormat="1" ht="23.1" customHeight="1" x14ac:dyDescent="0.2">
      <c r="A74" s="532"/>
      <c r="B74" s="206"/>
      <c r="C74" s="486"/>
      <c r="D74" s="533"/>
      <c r="E74" s="534" t="s">
        <v>85</v>
      </c>
      <c r="F74" s="535" t="s">
        <v>86</v>
      </c>
      <c r="G74" s="535" t="s">
        <v>81</v>
      </c>
      <c r="H74" s="535" t="s">
        <v>80</v>
      </c>
      <c r="I74" s="535" t="s">
        <v>88</v>
      </c>
      <c r="J74" s="536"/>
      <c r="K74" s="537"/>
    </row>
    <row r="75" spans="1:12" s="142" customFormat="1" ht="23.1" customHeight="1" x14ac:dyDescent="0.55000000000000004">
      <c r="A75" s="538" t="s">
        <v>66</v>
      </c>
      <c r="B75" s="207"/>
      <c r="C75" s="539"/>
      <c r="D75" s="208"/>
      <c r="E75" s="208"/>
      <c r="F75" s="208"/>
      <c r="G75" s="208"/>
      <c r="H75" s="208"/>
      <c r="I75" s="208"/>
      <c r="J75" s="540"/>
      <c r="K75" s="541"/>
    </row>
    <row r="76" spans="1:12" s="142" customFormat="1" ht="23.1" customHeight="1" x14ac:dyDescent="0.45">
      <c r="A76" s="372">
        <v>1</v>
      </c>
      <c r="B76" s="201"/>
      <c r="C76" s="501">
        <v>2.5</v>
      </c>
      <c r="D76" s="542" t="s">
        <v>119</v>
      </c>
      <c r="E76" s="432"/>
      <c r="F76" s="432"/>
      <c r="G76" s="504" t="s">
        <v>197</v>
      </c>
      <c r="H76" s="543"/>
      <c r="I76" s="432"/>
      <c r="J76" s="433">
        <f>L76*5/100</f>
        <v>0</v>
      </c>
      <c r="K76" s="420">
        <f>(C76*J76)/5</f>
        <v>0</v>
      </c>
      <c r="L76" s="160"/>
    </row>
    <row r="77" spans="1:12" s="142" customFormat="1" ht="23.1" customHeight="1" x14ac:dyDescent="0.45">
      <c r="A77" s="70">
        <v>2</v>
      </c>
      <c r="B77" s="210"/>
      <c r="C77" s="544">
        <v>2.5</v>
      </c>
      <c r="D77" s="545" t="s">
        <v>119</v>
      </c>
      <c r="E77" s="432"/>
      <c r="F77" s="432"/>
      <c r="G77" s="504" t="s">
        <v>197</v>
      </c>
      <c r="H77" s="546"/>
      <c r="I77" s="547"/>
      <c r="J77" s="419">
        <f>L77*5/100</f>
        <v>0</v>
      </c>
      <c r="K77" s="420">
        <f>(C77*J77)/5</f>
        <v>0</v>
      </c>
      <c r="L77" s="160"/>
    </row>
    <row r="78" spans="1:12" s="211" customFormat="1" ht="23.25" customHeight="1" x14ac:dyDescent="0.2">
      <c r="A78" s="679" t="s">
        <v>198</v>
      </c>
      <c r="B78" s="680"/>
      <c r="C78" s="680"/>
      <c r="D78" s="680"/>
      <c r="E78" s="680"/>
      <c r="F78" s="680"/>
      <c r="G78" s="680"/>
      <c r="H78" s="680"/>
      <c r="I78" s="680"/>
      <c r="J78" s="681"/>
      <c r="K78" s="548">
        <f>ROUND(SUM(K29:K77),2)</f>
        <v>0</v>
      </c>
    </row>
    <row r="79" spans="1:12" ht="19.5" customHeight="1" x14ac:dyDescent="0.5">
      <c r="A79" s="212"/>
      <c r="B79" s="213"/>
      <c r="C79" s="214"/>
      <c r="D79" s="214"/>
      <c r="E79" s="214"/>
      <c r="F79" s="214"/>
      <c r="G79" s="214"/>
      <c r="H79" s="214"/>
      <c r="I79" s="214"/>
      <c r="J79" s="214"/>
      <c r="K79" s="215"/>
    </row>
    <row r="80" spans="1:12" ht="24.75" x14ac:dyDescent="0.5">
      <c r="A80" s="549" t="s">
        <v>353</v>
      </c>
      <c r="B80" s="550"/>
      <c r="C80" s="550"/>
      <c r="D80" s="551" t="s">
        <v>240</v>
      </c>
      <c r="E80" s="551"/>
      <c r="F80" s="552" t="s">
        <v>353</v>
      </c>
      <c r="G80" s="550"/>
      <c r="H80" s="550"/>
      <c r="I80" s="550"/>
      <c r="J80" s="550"/>
      <c r="K80" s="553" t="s">
        <v>239</v>
      </c>
    </row>
    <row r="81" spans="1:11" ht="24.75" x14ac:dyDescent="0.5">
      <c r="A81" s="549" t="s">
        <v>354</v>
      </c>
      <c r="B81" s="554"/>
      <c r="C81" s="554"/>
      <c r="D81" s="555" t="s">
        <v>355</v>
      </c>
      <c r="E81" s="555"/>
      <c r="F81" s="552" t="s">
        <v>354</v>
      </c>
      <c r="G81" s="554"/>
      <c r="H81" s="554"/>
      <c r="I81" s="554"/>
      <c r="J81" s="554"/>
      <c r="K81" s="556" t="s">
        <v>355</v>
      </c>
    </row>
    <row r="82" spans="1:11" ht="24.75" x14ac:dyDescent="0.5">
      <c r="A82" s="549" t="s">
        <v>319</v>
      </c>
      <c r="B82" s="554"/>
      <c r="C82" s="554"/>
      <c r="D82" s="555"/>
      <c r="E82" s="555"/>
      <c r="F82" s="552" t="s">
        <v>319</v>
      </c>
      <c r="G82" s="554"/>
      <c r="H82" s="554"/>
      <c r="I82" s="554"/>
      <c r="J82" s="554"/>
      <c r="K82" s="556"/>
    </row>
    <row r="83" spans="1:11" ht="24.75" x14ac:dyDescent="0.5">
      <c r="A83" s="557" t="s">
        <v>356</v>
      </c>
      <c r="B83" s="558"/>
      <c r="C83" s="558"/>
      <c r="D83" s="558"/>
      <c r="E83" s="559"/>
      <c r="F83" s="560" t="s">
        <v>356</v>
      </c>
      <c r="G83" s="558"/>
      <c r="H83" s="558"/>
      <c r="I83" s="559"/>
      <c r="J83" s="558"/>
      <c r="K83" s="561"/>
    </row>
    <row r="84" spans="1:11" ht="23.25" x14ac:dyDescent="0.5">
      <c r="A84" s="137" t="s">
        <v>206</v>
      </c>
      <c r="B84" s="137"/>
      <c r="C84" s="138"/>
      <c r="D84" s="138"/>
      <c r="E84" s="138"/>
      <c r="F84" s="138"/>
      <c r="G84" s="138"/>
      <c r="H84" s="138"/>
      <c r="I84" s="138"/>
      <c r="J84" s="138"/>
      <c r="K84" s="138"/>
    </row>
    <row r="85" spans="1:11" s="222" customFormat="1" ht="23.25" x14ac:dyDescent="0.5">
      <c r="A85" s="137" t="s">
        <v>6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/>
    </row>
    <row r="86" spans="1:11" s="223" customFormat="1" ht="21.75" customHeight="1" x14ac:dyDescent="0.4">
      <c r="A86" s="622" t="s">
        <v>5</v>
      </c>
      <c r="B86" s="682"/>
      <c r="C86" s="623"/>
      <c r="D86" s="941" t="s">
        <v>220</v>
      </c>
      <c r="E86" s="942"/>
      <c r="F86" s="945" t="s">
        <v>357</v>
      </c>
      <c r="G86" s="945"/>
      <c r="H86" s="945"/>
      <c r="I86" s="945" t="s">
        <v>222</v>
      </c>
      <c r="J86" s="945"/>
      <c r="K86" s="945"/>
    </row>
    <row r="87" spans="1:11" s="223" customFormat="1" ht="51" customHeight="1" x14ac:dyDescent="0.4">
      <c r="A87" s="624"/>
      <c r="B87" s="683"/>
      <c r="C87" s="625"/>
      <c r="D87" s="943"/>
      <c r="E87" s="944"/>
      <c r="F87" s="945"/>
      <c r="G87" s="945"/>
      <c r="H87" s="945"/>
      <c r="I87" s="945"/>
      <c r="J87" s="945"/>
      <c r="K87" s="945"/>
    </row>
    <row r="88" spans="1:11" s="223" customFormat="1" ht="21.75" customHeight="1" x14ac:dyDescent="0.5">
      <c r="A88" s="946" t="s">
        <v>210</v>
      </c>
      <c r="B88" s="947"/>
      <c r="C88" s="948"/>
      <c r="D88" s="949"/>
      <c r="E88" s="950"/>
      <c r="F88" s="951"/>
      <c r="G88" s="951"/>
      <c r="H88" s="952"/>
      <c r="I88" s="953" t="e">
        <f>IF(F88&gt;D88,100,F88/D88*100)</f>
        <v>#DIV/0!</v>
      </c>
      <c r="J88" s="954"/>
      <c r="K88" s="955"/>
    </row>
    <row r="89" spans="1:11" s="223" customFormat="1" ht="21.75" customHeight="1" x14ac:dyDescent="0.5">
      <c r="A89" s="956" t="s">
        <v>211</v>
      </c>
      <c r="B89" s="957"/>
      <c r="C89" s="958"/>
      <c r="D89" s="959"/>
      <c r="E89" s="960"/>
      <c r="F89" s="961"/>
      <c r="G89" s="961"/>
      <c r="H89" s="962"/>
      <c r="I89" s="889" t="e">
        <f>IF(F89&gt;D89,100,F89/D89*100)</f>
        <v>#DIV/0!</v>
      </c>
      <c r="J89" s="890"/>
      <c r="K89" s="891"/>
    </row>
    <row r="90" spans="1:11" s="223" customFormat="1" ht="21.75" customHeight="1" x14ac:dyDescent="0.5">
      <c r="A90" s="956" t="s">
        <v>212</v>
      </c>
      <c r="B90" s="957"/>
      <c r="C90" s="958"/>
      <c r="D90" s="959"/>
      <c r="E90" s="960"/>
      <c r="F90" s="961"/>
      <c r="G90" s="961"/>
      <c r="H90" s="962"/>
      <c r="I90" s="889" t="e">
        <f>IF(F90&gt;D90,100,F90/D90*100)</f>
        <v>#DIV/0!</v>
      </c>
      <c r="J90" s="890"/>
      <c r="K90" s="891"/>
    </row>
    <row r="91" spans="1:11" s="223" customFormat="1" ht="24.75" x14ac:dyDescent="0.5">
      <c r="A91" s="956" t="s">
        <v>8</v>
      </c>
      <c r="B91" s="957"/>
      <c r="C91" s="958"/>
      <c r="D91" s="959"/>
      <c r="E91" s="960"/>
      <c r="F91" s="961"/>
      <c r="G91" s="961"/>
      <c r="H91" s="962"/>
      <c r="I91" s="889" t="e">
        <f>IF(F91&gt;D91,100,F91/D91*100)</f>
        <v>#DIV/0!</v>
      </c>
      <c r="J91" s="890"/>
      <c r="K91" s="891"/>
    </row>
    <row r="92" spans="1:11" s="223" customFormat="1" ht="21.75" customHeight="1" x14ac:dyDescent="0.5">
      <c r="A92" s="862" t="s">
        <v>213</v>
      </c>
      <c r="B92" s="863"/>
      <c r="C92" s="864"/>
      <c r="D92" s="865"/>
      <c r="E92" s="866"/>
      <c r="F92" s="867"/>
      <c r="G92" s="867"/>
      <c r="H92" s="868"/>
      <c r="I92" s="869" t="e">
        <f>IF(F92&gt;D92,100,F92/D92*100)</f>
        <v>#DIV/0!</v>
      </c>
      <c r="J92" s="870"/>
      <c r="K92" s="871"/>
    </row>
    <row r="93" spans="1:11" s="223" customFormat="1" ht="24.75" x14ac:dyDescent="0.5">
      <c r="A93" s="695" t="s">
        <v>214</v>
      </c>
      <c r="B93" s="696"/>
      <c r="C93" s="696"/>
      <c r="D93" s="696"/>
      <c r="E93" s="696"/>
      <c r="F93" s="696"/>
      <c r="G93" s="696"/>
      <c r="H93" s="697"/>
      <c r="I93" s="872" t="e">
        <f>I88+I89+I90+I91+I92</f>
        <v>#DIV/0!</v>
      </c>
      <c r="J93" s="872"/>
      <c r="K93" s="873"/>
    </row>
    <row r="94" spans="1:11" s="223" customFormat="1" ht="24.75" x14ac:dyDescent="0.5">
      <c r="A94" s="714" t="s">
        <v>215</v>
      </c>
      <c r="B94" s="715"/>
      <c r="C94" s="715"/>
      <c r="D94" s="715"/>
      <c r="E94" s="715"/>
      <c r="F94" s="715"/>
      <c r="G94" s="715"/>
      <c r="H94" s="716"/>
      <c r="I94" s="974" t="e">
        <f>(I93*10)/500</f>
        <v>#DIV/0!</v>
      </c>
      <c r="J94" s="974"/>
      <c r="K94" s="975"/>
    </row>
    <row r="95" spans="1:11" s="223" customFormat="1" ht="21.75" customHeight="1" x14ac:dyDescent="0.4">
      <c r="A95" s="719" t="s">
        <v>216</v>
      </c>
      <c r="B95" s="720"/>
      <c r="C95" s="720"/>
      <c r="D95" s="963" t="s">
        <v>220</v>
      </c>
      <c r="E95" s="964"/>
      <c r="F95" s="945" t="s">
        <v>357</v>
      </c>
      <c r="G95" s="945"/>
      <c r="H95" s="945"/>
      <c r="I95" s="945" t="s">
        <v>222</v>
      </c>
      <c r="J95" s="945"/>
      <c r="K95" s="945"/>
    </row>
    <row r="96" spans="1:11" s="223" customFormat="1" ht="51" customHeight="1" x14ac:dyDescent="0.4">
      <c r="A96" s="721"/>
      <c r="B96" s="722"/>
      <c r="C96" s="722"/>
      <c r="D96" s="965"/>
      <c r="E96" s="966"/>
      <c r="F96" s="945"/>
      <c r="G96" s="945"/>
      <c r="H96" s="945"/>
      <c r="I96" s="945"/>
      <c r="J96" s="945"/>
      <c r="K96" s="945"/>
    </row>
    <row r="97" spans="1:11" s="223" customFormat="1" ht="24.75" x14ac:dyDescent="0.5">
      <c r="A97" s="967">
        <v>1</v>
      </c>
      <c r="B97" s="968"/>
      <c r="C97" s="969"/>
      <c r="D97" s="970"/>
      <c r="E97" s="971"/>
      <c r="F97" s="972"/>
      <c r="G97" s="972"/>
      <c r="H97" s="973"/>
      <c r="I97" s="953" t="e">
        <f t="shared" ref="I97:I101" si="0">IF(F97&gt;D97,100,F97/D97*100)</f>
        <v>#DIV/0!</v>
      </c>
      <c r="J97" s="954"/>
      <c r="K97" s="955"/>
    </row>
    <row r="98" spans="1:11" s="223" customFormat="1" ht="24.75" x14ac:dyDescent="0.5">
      <c r="A98" s="892">
        <v>2</v>
      </c>
      <c r="B98" s="893"/>
      <c r="C98" s="894"/>
      <c r="D98" s="895"/>
      <c r="E98" s="896"/>
      <c r="F98" s="897"/>
      <c r="G98" s="897"/>
      <c r="H98" s="898"/>
      <c r="I98" s="889" t="e">
        <f t="shared" si="0"/>
        <v>#DIV/0!</v>
      </c>
      <c r="J98" s="890"/>
      <c r="K98" s="891"/>
    </row>
    <row r="99" spans="1:11" s="223" customFormat="1" ht="24.75" x14ac:dyDescent="0.5">
      <c r="A99" s="892">
        <v>3</v>
      </c>
      <c r="B99" s="893"/>
      <c r="C99" s="894"/>
      <c r="D99" s="895"/>
      <c r="E99" s="896"/>
      <c r="F99" s="897"/>
      <c r="G99" s="897"/>
      <c r="H99" s="898"/>
      <c r="I99" s="889" t="e">
        <f t="shared" si="0"/>
        <v>#DIV/0!</v>
      </c>
      <c r="J99" s="890"/>
      <c r="K99" s="891"/>
    </row>
    <row r="100" spans="1:11" s="223" customFormat="1" ht="24.75" x14ac:dyDescent="0.5">
      <c r="A100" s="892">
        <v>4</v>
      </c>
      <c r="B100" s="893"/>
      <c r="C100" s="894"/>
      <c r="D100" s="895"/>
      <c r="E100" s="896"/>
      <c r="F100" s="897"/>
      <c r="G100" s="897"/>
      <c r="H100" s="898"/>
      <c r="I100" s="889" t="e">
        <f t="shared" si="0"/>
        <v>#DIV/0!</v>
      </c>
      <c r="J100" s="890"/>
      <c r="K100" s="891"/>
    </row>
    <row r="101" spans="1:11" s="223" customFormat="1" ht="24.75" x14ac:dyDescent="0.5">
      <c r="A101" s="983">
        <v>5</v>
      </c>
      <c r="B101" s="984"/>
      <c r="C101" s="985"/>
      <c r="D101" s="986"/>
      <c r="E101" s="987"/>
      <c r="F101" s="988"/>
      <c r="G101" s="988"/>
      <c r="H101" s="987"/>
      <c r="I101" s="889" t="e">
        <f t="shared" si="0"/>
        <v>#DIV/0!</v>
      </c>
      <c r="J101" s="890"/>
      <c r="K101" s="891"/>
    </row>
    <row r="102" spans="1:11" s="223" customFormat="1" ht="24.75" x14ac:dyDescent="0.5">
      <c r="A102" s="695" t="s">
        <v>217</v>
      </c>
      <c r="B102" s="696"/>
      <c r="C102" s="696"/>
      <c r="D102" s="696"/>
      <c r="E102" s="696"/>
      <c r="F102" s="696"/>
      <c r="G102" s="696"/>
      <c r="H102" s="697"/>
      <c r="I102" s="872" t="e">
        <f>I97+I98+I99+I100+I101</f>
        <v>#DIV/0!</v>
      </c>
      <c r="J102" s="872"/>
      <c r="K102" s="873"/>
    </row>
    <row r="103" spans="1:11" s="223" customFormat="1" ht="24.75" x14ac:dyDescent="0.5">
      <c r="A103" s="736" t="s">
        <v>218</v>
      </c>
      <c r="B103" s="737"/>
      <c r="C103" s="737"/>
      <c r="D103" s="737"/>
      <c r="E103" s="737"/>
      <c r="F103" s="737"/>
      <c r="G103" s="737"/>
      <c r="H103" s="738"/>
      <c r="I103" s="974" t="e">
        <f>(I102*15)/500</f>
        <v>#DIV/0!</v>
      </c>
      <c r="J103" s="974"/>
      <c r="K103" s="975"/>
    </row>
    <row r="104" spans="1:11" s="223" customFormat="1" ht="75.75" customHeight="1" x14ac:dyDescent="0.4">
      <c r="A104" s="739" t="s">
        <v>219</v>
      </c>
      <c r="B104" s="740"/>
      <c r="C104" s="741"/>
      <c r="D104" s="742" t="s">
        <v>220</v>
      </c>
      <c r="E104" s="743"/>
      <c r="F104" s="978" t="s">
        <v>221</v>
      </c>
      <c r="G104" s="979"/>
      <c r="H104" s="980"/>
      <c r="I104" s="742" t="s">
        <v>222</v>
      </c>
      <c r="J104" s="981"/>
      <c r="K104" s="982"/>
    </row>
    <row r="105" spans="1:11" s="223" customFormat="1" ht="24.75" x14ac:dyDescent="0.5">
      <c r="A105" s="562" t="s">
        <v>127</v>
      </c>
      <c r="B105" s="563"/>
      <c r="C105" s="563"/>
      <c r="D105" s="970"/>
      <c r="E105" s="971"/>
      <c r="F105" s="972"/>
      <c r="G105" s="972"/>
      <c r="H105" s="973"/>
      <c r="I105" s="953" t="e">
        <f t="shared" ref="I105:I106" si="1">IF(F105&gt;D105,100,F105/D105*100)</f>
        <v>#DIV/0!</v>
      </c>
      <c r="J105" s="954"/>
      <c r="K105" s="955"/>
    </row>
    <row r="106" spans="1:11" s="223" customFormat="1" ht="24.75" x14ac:dyDescent="0.5">
      <c r="A106" s="564" t="s">
        <v>128</v>
      </c>
      <c r="B106" s="563"/>
      <c r="C106" s="563"/>
      <c r="D106" s="895"/>
      <c r="E106" s="896"/>
      <c r="F106" s="897"/>
      <c r="G106" s="897"/>
      <c r="H106" s="898"/>
      <c r="I106" s="869" t="e">
        <f t="shared" si="1"/>
        <v>#DIV/0!</v>
      </c>
      <c r="J106" s="870"/>
      <c r="K106" s="871"/>
    </row>
    <row r="107" spans="1:11" s="223" customFormat="1" ht="24.75" x14ac:dyDescent="0.5">
      <c r="A107" s="695" t="s">
        <v>223</v>
      </c>
      <c r="B107" s="696"/>
      <c r="C107" s="696"/>
      <c r="D107" s="696"/>
      <c r="E107" s="696"/>
      <c r="F107" s="696"/>
      <c r="G107" s="696"/>
      <c r="H107" s="697"/>
      <c r="I107" s="872" t="e">
        <f>I105+I106</f>
        <v>#DIV/0!</v>
      </c>
      <c r="J107" s="872"/>
      <c r="K107" s="873"/>
    </row>
    <row r="108" spans="1:11" s="223" customFormat="1" ht="24.75" x14ac:dyDescent="0.5">
      <c r="A108" s="736" t="s">
        <v>224</v>
      </c>
      <c r="B108" s="737"/>
      <c r="C108" s="737"/>
      <c r="D108" s="737"/>
      <c r="E108" s="737"/>
      <c r="F108" s="737"/>
      <c r="G108" s="737"/>
      <c r="H108" s="738"/>
      <c r="I108" s="974" t="e">
        <f>(I107*5)/200</f>
        <v>#DIV/0!</v>
      </c>
      <c r="J108" s="974"/>
      <c r="K108" s="975"/>
    </row>
    <row r="109" spans="1:11" ht="25.5" x14ac:dyDescent="0.55000000000000004">
      <c r="A109" s="760" t="s">
        <v>225</v>
      </c>
      <c r="B109" s="761"/>
      <c r="C109" s="761"/>
      <c r="D109" s="761"/>
      <c r="E109" s="761"/>
      <c r="F109" s="761"/>
      <c r="G109" s="761"/>
      <c r="H109" s="762"/>
      <c r="I109" s="915" t="e">
        <f>ROUND(I94+I103+I108,2)</f>
        <v>#DIV/0!</v>
      </c>
      <c r="J109" s="915"/>
      <c r="K109" s="916"/>
    </row>
    <row r="110" spans="1:11" s="567" customFormat="1" x14ac:dyDescent="0.45">
      <c r="A110" s="565"/>
      <c r="B110" s="565"/>
      <c r="C110" s="565"/>
      <c r="D110" s="565"/>
      <c r="E110" s="565"/>
      <c r="F110" s="565"/>
      <c r="G110" s="565"/>
      <c r="H110" s="565"/>
      <c r="I110" s="566"/>
      <c r="J110" s="566"/>
      <c r="K110" s="566"/>
    </row>
    <row r="111" spans="1:11" ht="26.25" x14ac:dyDescent="0.55000000000000004">
      <c r="A111" s="976" t="s">
        <v>358</v>
      </c>
      <c r="B111" s="976"/>
      <c r="C111" s="976"/>
      <c r="D111" s="976"/>
      <c r="E111" s="976"/>
      <c r="F111" s="976"/>
      <c r="G111" s="976"/>
      <c r="H111" s="976"/>
      <c r="I111" s="976"/>
      <c r="J111" s="976"/>
      <c r="K111" s="976"/>
    </row>
    <row r="112" spans="1:11" s="225" customFormat="1" ht="25.5" x14ac:dyDescent="0.45">
      <c r="A112" s="977" t="s">
        <v>226</v>
      </c>
      <c r="B112" s="977"/>
      <c r="C112" s="977"/>
      <c r="D112" s="977"/>
      <c r="E112" s="977"/>
      <c r="F112" s="977"/>
      <c r="G112" s="977"/>
      <c r="H112" s="977"/>
      <c r="I112" s="977"/>
      <c r="J112" s="977"/>
      <c r="K112" s="977"/>
    </row>
    <row r="113" spans="1:11" s="225" customFormat="1" ht="24.75" customHeight="1" x14ac:dyDescent="0.55000000000000004">
      <c r="A113" s="906" t="s">
        <v>227</v>
      </c>
      <c r="B113" s="907"/>
      <c r="C113" s="907"/>
      <c r="D113" s="907"/>
      <c r="E113" s="568"/>
      <c r="F113" s="908"/>
      <c r="G113" s="908"/>
      <c r="H113" s="908"/>
      <c r="I113" s="908"/>
      <c r="J113" s="908"/>
      <c r="K113" s="909"/>
    </row>
    <row r="114" spans="1:11" s="225" customFormat="1" ht="26.1" customHeight="1" x14ac:dyDescent="0.55000000000000004">
      <c r="A114" s="569"/>
      <c r="B114" s="570"/>
      <c r="C114" s="570"/>
      <c r="D114" s="570"/>
      <c r="E114" s="571"/>
      <c r="F114" s="551"/>
      <c r="G114" s="555"/>
      <c r="H114" s="555"/>
      <c r="I114" s="573"/>
      <c r="J114" s="573"/>
      <c r="K114" s="574"/>
    </row>
    <row r="115" spans="1:11" s="223" customFormat="1" ht="26.1" customHeight="1" x14ac:dyDescent="0.45">
      <c r="A115" s="236"/>
      <c r="B115" s="234" t="s">
        <v>228</v>
      </c>
      <c r="C115" s="285"/>
      <c r="D115" s="285"/>
      <c r="E115" s="235"/>
      <c r="F115" s="234" t="s">
        <v>99</v>
      </c>
      <c r="G115" s="237"/>
      <c r="H115" s="238"/>
      <c r="I115" s="238"/>
      <c r="J115" s="232"/>
      <c r="K115" s="239"/>
    </row>
    <row r="116" spans="1:11" s="223" customFormat="1" ht="26.1" customHeight="1" x14ac:dyDescent="0.45">
      <c r="A116" s="236"/>
      <c r="B116" s="235" t="s">
        <v>229</v>
      </c>
      <c r="C116" s="285"/>
      <c r="D116" s="285"/>
      <c r="E116" s="235"/>
      <c r="F116" s="240">
        <f>K78</f>
        <v>0</v>
      </c>
      <c r="G116" s="237"/>
      <c r="H116" s="238"/>
      <c r="I116" s="238"/>
      <c r="J116" s="241"/>
      <c r="K116" s="239"/>
    </row>
    <row r="117" spans="1:11" ht="26.1" customHeight="1" x14ac:dyDescent="0.5">
      <c r="A117" s="243"/>
      <c r="B117" s="235" t="s">
        <v>230</v>
      </c>
      <c r="C117" s="286"/>
      <c r="D117" s="286"/>
      <c r="E117" s="214"/>
      <c r="F117" s="242" t="e">
        <f>I109</f>
        <v>#DIV/0!</v>
      </c>
      <c r="G117" s="237"/>
      <c r="H117" s="238"/>
      <c r="I117" s="238"/>
      <c r="J117" s="244"/>
      <c r="K117" s="239"/>
    </row>
    <row r="118" spans="1:11" ht="26.1" customHeight="1" x14ac:dyDescent="0.5">
      <c r="A118" s="243"/>
      <c r="B118" s="291" t="s">
        <v>231</v>
      </c>
      <c r="C118" s="286"/>
      <c r="D118" s="286"/>
      <c r="E118" s="214"/>
      <c r="F118" s="350" t="e">
        <f>ROUND(F116+F117,2)</f>
        <v>#DIV/0!</v>
      </c>
      <c r="G118" s="237"/>
      <c r="H118" s="238"/>
      <c r="I118" s="238"/>
      <c r="J118" s="245"/>
      <c r="K118" s="246"/>
    </row>
    <row r="119" spans="1:11" ht="26.1" customHeight="1" x14ac:dyDescent="0.5">
      <c r="A119" s="286"/>
      <c r="B119" s="291"/>
      <c r="C119" s="286"/>
      <c r="D119" s="286"/>
      <c r="E119" s="214"/>
      <c r="F119" s="354"/>
      <c r="G119" s="237"/>
      <c r="H119" s="238"/>
      <c r="I119" s="238"/>
      <c r="J119" s="245"/>
      <c r="K119" s="246"/>
    </row>
    <row r="120" spans="1:11" ht="26.1" customHeight="1" x14ac:dyDescent="0.5">
      <c r="A120" s="277" t="s">
        <v>279</v>
      </c>
      <c r="B120" s="291"/>
      <c r="C120" s="286"/>
      <c r="D120" s="286"/>
      <c r="E120" s="214"/>
      <c r="F120" s="292"/>
      <c r="G120" s="237"/>
      <c r="H120" s="238"/>
      <c r="I120" s="238"/>
      <c r="J120" s="245"/>
      <c r="K120" s="246"/>
    </row>
    <row r="121" spans="1:11" ht="23.25" x14ac:dyDescent="0.5">
      <c r="A121" s="910" t="s">
        <v>232</v>
      </c>
      <c r="B121" s="911"/>
      <c r="C121" s="911"/>
      <c r="D121" s="911"/>
      <c r="E121" s="911"/>
      <c r="F121" s="912" t="s">
        <v>233</v>
      </c>
      <c r="G121" s="913"/>
      <c r="H121" s="913"/>
      <c r="I121" s="913"/>
      <c r="J121" s="913"/>
      <c r="K121" s="914"/>
    </row>
    <row r="122" spans="1:11" ht="23.25" x14ac:dyDescent="0.5">
      <c r="A122" s="576" t="s">
        <v>359</v>
      </c>
      <c r="B122" s="577"/>
      <c r="C122" s="577"/>
      <c r="D122" s="577"/>
      <c r="E122" s="214"/>
      <c r="F122" s="576" t="s">
        <v>359</v>
      </c>
      <c r="G122" s="577"/>
      <c r="H122" s="577"/>
      <c r="I122" s="578"/>
      <c r="J122" s="578"/>
      <c r="K122" s="247"/>
    </row>
    <row r="123" spans="1:11" ht="23.25" x14ac:dyDescent="0.5">
      <c r="A123" s="579"/>
      <c r="B123" s="580"/>
      <c r="C123" s="580"/>
      <c r="D123" s="580"/>
      <c r="E123" s="214"/>
      <c r="F123" s="579"/>
      <c r="G123" s="581"/>
      <c r="H123" s="582"/>
      <c r="I123" s="582"/>
      <c r="J123" s="582"/>
      <c r="K123" s="583"/>
    </row>
    <row r="124" spans="1:11" ht="23.25" x14ac:dyDescent="0.5">
      <c r="A124" s="584"/>
      <c r="B124" s="585"/>
      <c r="C124" s="585"/>
      <c r="D124" s="585"/>
      <c r="E124" s="214"/>
      <c r="F124" s="584"/>
      <c r="G124" s="586"/>
      <c r="H124" s="587"/>
      <c r="I124" s="587"/>
      <c r="J124" s="587"/>
      <c r="K124" s="247"/>
    </row>
    <row r="125" spans="1:11" ht="23.25" x14ac:dyDescent="0.5">
      <c r="A125" s="989" t="s">
        <v>234</v>
      </c>
      <c r="B125" s="989"/>
      <c r="C125" s="989"/>
      <c r="D125" s="989"/>
      <c r="E125" s="989"/>
      <c r="F125" s="989"/>
      <c r="G125" s="989"/>
      <c r="H125" s="989"/>
      <c r="I125" s="989"/>
      <c r="J125" s="989"/>
      <c r="K125" s="990"/>
    </row>
    <row r="126" spans="1:11" ht="24" customHeight="1" x14ac:dyDescent="0.5">
      <c r="A126" s="910" t="s">
        <v>235</v>
      </c>
      <c r="B126" s="911"/>
      <c r="C126" s="911"/>
      <c r="D126" s="911"/>
      <c r="E126" s="249"/>
      <c r="F126" s="912" t="s">
        <v>236</v>
      </c>
      <c r="G126" s="913"/>
      <c r="H126" s="913"/>
      <c r="I126" s="913"/>
      <c r="J126" s="913"/>
      <c r="K126" s="914"/>
    </row>
    <row r="127" spans="1:11" ht="23.25" x14ac:dyDescent="0.5">
      <c r="A127" s="576" t="s">
        <v>359</v>
      </c>
      <c r="B127" s="577"/>
      <c r="C127" s="577"/>
      <c r="D127" s="577"/>
      <c r="E127" s="214"/>
      <c r="F127" s="576" t="s">
        <v>359</v>
      </c>
      <c r="G127" s="577"/>
      <c r="H127" s="577"/>
      <c r="I127" s="578"/>
      <c r="J127" s="578"/>
      <c r="K127" s="247"/>
    </row>
    <row r="128" spans="1:11" ht="23.25" x14ac:dyDescent="0.5">
      <c r="A128" s="579"/>
      <c r="B128" s="580"/>
      <c r="C128" s="580"/>
      <c r="D128" s="580"/>
      <c r="E128" s="214"/>
      <c r="F128" s="579"/>
      <c r="G128" s="581"/>
      <c r="H128" s="582"/>
      <c r="I128" s="582"/>
      <c r="J128" s="582"/>
      <c r="K128" s="583"/>
    </row>
    <row r="129" spans="1:11" ht="24.75" x14ac:dyDescent="0.5">
      <c r="A129" s="549" t="s">
        <v>353</v>
      </c>
      <c r="B129" s="550"/>
      <c r="C129" s="550"/>
      <c r="D129" s="551" t="s">
        <v>239</v>
      </c>
      <c r="E129" s="588"/>
      <c r="F129" s="250"/>
      <c r="G129" s="552" t="s">
        <v>353</v>
      </c>
      <c r="H129" s="550"/>
      <c r="I129" s="589"/>
      <c r="J129" s="589"/>
      <c r="K129" s="215"/>
    </row>
    <row r="130" spans="1:11" ht="24.75" x14ac:dyDescent="0.5">
      <c r="A130" s="549" t="s">
        <v>354</v>
      </c>
      <c r="B130" s="554"/>
      <c r="C130" s="554"/>
      <c r="D130" s="555" t="s">
        <v>355</v>
      </c>
      <c r="E130" s="588"/>
      <c r="F130" s="250"/>
      <c r="G130" s="552" t="s">
        <v>354</v>
      </c>
      <c r="H130" s="554"/>
      <c r="I130" s="590"/>
      <c r="J130" s="590"/>
      <c r="K130" s="556" t="s">
        <v>355</v>
      </c>
    </row>
    <row r="131" spans="1:11" ht="24.75" x14ac:dyDescent="0.5">
      <c r="A131" s="549" t="s">
        <v>319</v>
      </c>
      <c r="B131" s="554"/>
      <c r="C131" s="554"/>
      <c r="D131" s="140"/>
      <c r="E131" s="588"/>
      <c r="F131" s="251"/>
      <c r="G131" s="552" t="s">
        <v>319</v>
      </c>
      <c r="H131" s="554"/>
      <c r="I131" s="591"/>
      <c r="J131" s="591"/>
      <c r="K131" s="215"/>
    </row>
    <row r="132" spans="1:11" ht="24.75" x14ac:dyDescent="0.5">
      <c r="A132" s="557" t="s">
        <v>356</v>
      </c>
      <c r="B132" s="558"/>
      <c r="C132" s="558"/>
      <c r="D132" s="220"/>
      <c r="E132" s="220"/>
      <c r="F132" s="252"/>
      <c r="G132" s="560" t="s">
        <v>356</v>
      </c>
      <c r="H132" s="558"/>
      <c r="I132" s="592"/>
      <c r="J132" s="592"/>
      <c r="K132" s="221"/>
    </row>
    <row r="133" spans="1:11" ht="22.5" customHeight="1" x14ac:dyDescent="0.5">
      <c r="A133" s="910" t="s">
        <v>237</v>
      </c>
      <c r="B133" s="911"/>
      <c r="C133" s="593"/>
      <c r="D133" s="593"/>
      <c r="E133" s="593"/>
      <c r="F133" s="593"/>
      <c r="G133" s="593"/>
      <c r="H133" s="593"/>
      <c r="I133" s="593"/>
      <c r="J133" s="593"/>
      <c r="K133" s="594"/>
    </row>
    <row r="134" spans="1:11" ht="23.25" x14ac:dyDescent="0.5">
      <c r="A134" s="595"/>
      <c r="B134" s="577"/>
      <c r="C134" s="577"/>
      <c r="D134" s="577"/>
      <c r="E134" s="577"/>
      <c r="F134" s="578"/>
      <c r="G134" s="578"/>
      <c r="H134" s="577"/>
      <c r="I134" s="578"/>
      <c r="J134" s="578"/>
      <c r="K134" s="596"/>
    </row>
    <row r="135" spans="1:11" ht="24.75" x14ac:dyDescent="0.5">
      <c r="A135" s="549" t="s">
        <v>353</v>
      </c>
      <c r="B135" s="550"/>
      <c r="C135" s="550"/>
      <c r="D135" s="551"/>
      <c r="E135" s="214"/>
      <c r="F135" s="214"/>
      <c r="G135" s="214"/>
      <c r="H135" s="214"/>
      <c r="I135" s="214"/>
      <c r="J135" s="214"/>
      <c r="K135" s="215"/>
    </row>
    <row r="136" spans="1:11" ht="24.75" x14ac:dyDescent="0.5">
      <c r="A136" s="549" t="s">
        <v>354</v>
      </c>
      <c r="B136" s="554"/>
      <c r="C136" s="554"/>
      <c r="D136" s="555" t="s">
        <v>355</v>
      </c>
      <c r="E136" s="214"/>
      <c r="F136" s="214"/>
      <c r="G136" s="214"/>
      <c r="H136" s="214"/>
      <c r="I136" s="214"/>
      <c r="J136" s="214"/>
      <c r="K136" s="215"/>
    </row>
    <row r="137" spans="1:11" ht="24.75" x14ac:dyDescent="0.5">
      <c r="A137" s="549" t="s">
        <v>319</v>
      </c>
      <c r="B137" s="554"/>
      <c r="C137" s="554"/>
      <c r="D137" s="140"/>
      <c r="E137" s="140"/>
      <c r="F137" s="214"/>
      <c r="G137" s="214"/>
      <c r="H137" s="140"/>
      <c r="I137" s="140"/>
      <c r="J137" s="140"/>
      <c r="K137" s="217"/>
    </row>
    <row r="138" spans="1:11" ht="24.75" x14ac:dyDescent="0.5">
      <c r="A138" s="557" t="s">
        <v>356</v>
      </c>
      <c r="B138" s="558"/>
      <c r="C138" s="558"/>
      <c r="D138" s="220"/>
      <c r="E138" s="220"/>
      <c r="F138" s="220"/>
      <c r="G138" s="220"/>
      <c r="H138" s="219"/>
      <c r="I138" s="220"/>
      <c r="J138" s="219"/>
      <c r="K138" s="221"/>
    </row>
    <row r="139" spans="1:11" x14ac:dyDescent="0.45">
      <c r="A139" s="214"/>
      <c r="B139" s="140"/>
      <c r="C139" s="140"/>
      <c r="D139" s="214"/>
      <c r="E139" s="214"/>
      <c r="F139" s="214"/>
      <c r="G139" s="214"/>
      <c r="H139" s="140"/>
      <c r="I139" s="214"/>
      <c r="J139" s="140"/>
      <c r="K139" s="214"/>
    </row>
    <row r="140" spans="1:11" x14ac:dyDescent="0.45">
      <c r="A140" s="214"/>
      <c r="B140" s="140"/>
      <c r="C140" s="140"/>
      <c r="D140" s="214"/>
      <c r="E140" s="214"/>
      <c r="F140" s="214"/>
      <c r="G140" s="214"/>
      <c r="H140" s="140"/>
      <c r="I140" s="214"/>
      <c r="J140" s="140"/>
      <c r="K140" s="214"/>
    </row>
    <row r="141" spans="1:11" ht="23.25" x14ac:dyDescent="0.45">
      <c r="A141" s="597" t="s">
        <v>238</v>
      </c>
      <c r="B141" s="140"/>
      <c r="C141" s="140"/>
      <c r="D141" s="214"/>
      <c r="E141" s="214"/>
      <c r="F141" s="214"/>
      <c r="G141" s="214"/>
      <c r="H141" s="140"/>
      <c r="I141" s="214"/>
      <c r="J141" s="140"/>
      <c r="K141" s="220"/>
    </row>
    <row r="142" spans="1:11" ht="25.5" x14ac:dyDescent="0.55000000000000004">
      <c r="A142" s="598" t="s">
        <v>239</v>
      </c>
      <c r="B142" s="599"/>
      <c r="C142" s="599"/>
      <c r="D142" s="599"/>
      <c r="E142" s="600"/>
      <c r="F142" s="601" t="s">
        <v>240</v>
      </c>
      <c r="G142" s="602"/>
      <c r="H142" s="602"/>
      <c r="I142" s="602"/>
      <c r="J142" s="602"/>
      <c r="K142" s="603"/>
    </row>
    <row r="143" spans="1:11" ht="25.5" x14ac:dyDescent="0.5">
      <c r="A143" s="604" t="s">
        <v>360</v>
      </c>
      <c r="B143" s="570"/>
      <c r="C143" s="570"/>
      <c r="D143" s="570"/>
      <c r="E143" s="551"/>
      <c r="F143" s="604" t="s">
        <v>361</v>
      </c>
      <c r="G143" s="555"/>
      <c r="H143" s="555"/>
      <c r="I143" s="555"/>
      <c r="J143" s="555"/>
      <c r="K143" s="556"/>
    </row>
    <row r="144" spans="1:11" ht="25.5" x14ac:dyDescent="0.5">
      <c r="A144" s="604" t="s">
        <v>241</v>
      </c>
      <c r="B144" s="570"/>
      <c r="C144" s="570"/>
      <c r="D144" s="570"/>
      <c r="E144" s="551"/>
      <c r="F144" s="605"/>
      <c r="G144" s="555"/>
      <c r="H144" s="555"/>
      <c r="I144" s="555"/>
      <c r="J144" s="555"/>
      <c r="K144" s="556"/>
    </row>
    <row r="145" spans="1:11" ht="25.5" x14ac:dyDescent="0.55000000000000004">
      <c r="A145" s="604" t="s">
        <v>362</v>
      </c>
      <c r="B145" s="570"/>
      <c r="C145" s="570"/>
      <c r="D145" s="570"/>
      <c r="E145" s="606"/>
      <c r="F145" s="569"/>
      <c r="G145" s="570"/>
      <c r="H145" s="570"/>
      <c r="I145" s="607"/>
      <c r="J145" s="607"/>
      <c r="K145" s="574"/>
    </row>
    <row r="146" spans="1:11" ht="25.5" x14ac:dyDescent="0.5">
      <c r="A146" s="604" t="s">
        <v>242</v>
      </c>
      <c r="B146" s="570"/>
      <c r="C146" s="570"/>
      <c r="D146" s="570"/>
      <c r="E146" s="606"/>
      <c r="F146" s="572"/>
      <c r="G146" s="552" t="s">
        <v>353</v>
      </c>
      <c r="H146" s="550"/>
      <c r="I146" s="550"/>
      <c r="J146" s="608"/>
      <c r="K146" s="553" t="s">
        <v>240</v>
      </c>
    </row>
    <row r="147" spans="1:11" ht="24.75" x14ac:dyDescent="0.5">
      <c r="A147" s="604"/>
      <c r="B147" s="551"/>
      <c r="C147" s="551"/>
      <c r="D147" s="551"/>
      <c r="E147" s="606"/>
      <c r="F147" s="572"/>
      <c r="G147" s="552" t="s">
        <v>354</v>
      </c>
      <c r="H147" s="554"/>
      <c r="I147" s="554"/>
      <c r="J147" s="609"/>
      <c r="K147" s="556" t="s">
        <v>355</v>
      </c>
    </row>
    <row r="148" spans="1:11" ht="25.5" x14ac:dyDescent="0.55000000000000004">
      <c r="A148" s="604" t="s">
        <v>363</v>
      </c>
      <c r="B148" s="551"/>
      <c r="C148" s="551"/>
      <c r="D148" s="551"/>
      <c r="E148" s="606"/>
      <c r="F148" s="572"/>
      <c r="G148" s="552" t="s">
        <v>319</v>
      </c>
      <c r="H148" s="554"/>
      <c r="I148" s="554"/>
      <c r="J148" s="554"/>
      <c r="K148" s="574"/>
    </row>
    <row r="149" spans="1:11" ht="25.5" x14ac:dyDescent="0.55000000000000004">
      <c r="A149" s="572" t="s">
        <v>364</v>
      </c>
      <c r="B149" s="550"/>
      <c r="C149" s="551" t="s">
        <v>365</v>
      </c>
      <c r="D149" s="286"/>
      <c r="E149" s="606"/>
      <c r="F149" s="572"/>
      <c r="G149" s="610" t="s">
        <v>356</v>
      </c>
      <c r="H149" s="554"/>
      <c r="I149" s="554"/>
      <c r="J149" s="554"/>
      <c r="K149" s="574"/>
    </row>
    <row r="150" spans="1:11" ht="25.5" x14ac:dyDescent="0.55000000000000004">
      <c r="A150" s="611" t="s">
        <v>366</v>
      </c>
      <c r="B150" s="550"/>
      <c r="C150" s="550"/>
      <c r="D150" s="550"/>
      <c r="E150" s="551" t="s">
        <v>367</v>
      </c>
      <c r="F150" s="572"/>
      <c r="G150" s="551"/>
      <c r="H150" s="551"/>
      <c r="I150" s="607"/>
      <c r="J150" s="607"/>
      <c r="K150" s="574"/>
    </row>
    <row r="151" spans="1:11" ht="25.5" x14ac:dyDescent="0.55000000000000004">
      <c r="A151" s="572">
        <v>2</v>
      </c>
      <c r="B151" s="612"/>
      <c r="C151" s="612"/>
      <c r="D151" s="612"/>
      <c r="E151" s="551" t="s">
        <v>367</v>
      </c>
      <c r="F151" s="572"/>
      <c r="G151" s="551"/>
      <c r="H151" s="551"/>
      <c r="I151" s="607"/>
      <c r="J151" s="607"/>
      <c r="K151" s="574"/>
    </row>
    <row r="152" spans="1:11" ht="25.5" x14ac:dyDescent="0.55000000000000004">
      <c r="A152" s="572"/>
      <c r="B152" s="551"/>
      <c r="C152" s="551"/>
      <c r="D152" s="551"/>
      <c r="E152" s="551"/>
      <c r="F152" s="572"/>
      <c r="G152" s="551"/>
      <c r="H152" s="551"/>
      <c r="I152" s="607"/>
      <c r="J152" s="607"/>
      <c r="K152" s="574"/>
    </row>
    <row r="153" spans="1:11" ht="25.5" x14ac:dyDescent="0.55000000000000004">
      <c r="A153" s="549" t="s">
        <v>353</v>
      </c>
      <c r="B153" s="550"/>
      <c r="C153" s="550"/>
      <c r="D153" s="551" t="s">
        <v>239</v>
      </c>
      <c r="E153" s="551"/>
      <c r="F153" s="572"/>
      <c r="G153" s="551"/>
      <c r="H153" s="551"/>
      <c r="I153" s="607"/>
      <c r="J153" s="607"/>
      <c r="K153" s="574"/>
    </row>
    <row r="154" spans="1:11" ht="25.5" x14ac:dyDescent="0.55000000000000004">
      <c r="A154" s="549" t="s">
        <v>354</v>
      </c>
      <c r="B154" s="554"/>
      <c r="C154" s="554"/>
      <c r="D154" s="555" t="s">
        <v>355</v>
      </c>
      <c r="E154" s="551"/>
      <c r="F154" s="572"/>
      <c r="G154" s="551"/>
      <c r="H154" s="555"/>
      <c r="I154" s="607"/>
      <c r="J154" s="607"/>
      <c r="K154" s="574"/>
    </row>
    <row r="155" spans="1:11" ht="25.5" x14ac:dyDescent="0.55000000000000004">
      <c r="A155" s="549" t="s">
        <v>319</v>
      </c>
      <c r="B155" s="554"/>
      <c r="C155" s="554"/>
      <c r="D155" s="140"/>
      <c r="E155" s="551"/>
      <c r="F155" s="572"/>
      <c r="G155" s="551"/>
      <c r="H155" s="555"/>
      <c r="I155" s="607"/>
      <c r="J155" s="607"/>
      <c r="K155" s="574"/>
    </row>
    <row r="156" spans="1:11" ht="25.5" x14ac:dyDescent="0.55000000000000004">
      <c r="A156" s="557" t="s">
        <v>356</v>
      </c>
      <c r="B156" s="558"/>
      <c r="C156" s="558"/>
      <c r="D156" s="220"/>
      <c r="E156" s="561"/>
      <c r="F156" s="572"/>
      <c r="G156" s="551"/>
      <c r="H156" s="555"/>
      <c r="I156" s="607"/>
      <c r="J156" s="607"/>
      <c r="K156" s="574"/>
    </row>
    <row r="157" spans="1:11" ht="25.5" x14ac:dyDescent="0.55000000000000004">
      <c r="A157" s="604" t="s">
        <v>277</v>
      </c>
      <c r="B157" s="551"/>
      <c r="C157" s="551"/>
      <c r="D157" s="551"/>
      <c r="E157" s="606"/>
      <c r="F157" s="572"/>
      <c r="G157" s="551"/>
      <c r="H157" s="551"/>
      <c r="I157" s="570"/>
      <c r="J157" s="607"/>
      <c r="K157" s="574"/>
    </row>
    <row r="158" spans="1:11" ht="25.5" x14ac:dyDescent="0.55000000000000004">
      <c r="A158" s="549" t="s">
        <v>353</v>
      </c>
      <c r="B158" s="550"/>
      <c r="C158" s="550"/>
      <c r="D158" s="551" t="s">
        <v>239</v>
      </c>
      <c r="E158" s="551"/>
      <c r="F158" s="572"/>
      <c r="G158" s="551"/>
      <c r="H158" s="551"/>
      <c r="I158" s="607"/>
      <c r="J158" s="607"/>
      <c r="K158" s="574"/>
    </row>
    <row r="159" spans="1:11" ht="25.5" x14ac:dyDescent="0.55000000000000004">
      <c r="A159" s="549" t="s">
        <v>354</v>
      </c>
      <c r="B159" s="554"/>
      <c r="C159" s="554"/>
      <c r="D159" s="555" t="s">
        <v>355</v>
      </c>
      <c r="E159" s="551"/>
      <c r="F159" s="572"/>
      <c r="G159" s="551"/>
      <c r="H159" s="555"/>
      <c r="I159" s="607"/>
      <c r="J159" s="607"/>
      <c r="K159" s="574"/>
    </row>
    <row r="160" spans="1:11" ht="25.5" x14ac:dyDescent="0.55000000000000004">
      <c r="A160" s="549" t="s">
        <v>319</v>
      </c>
      <c r="B160" s="554"/>
      <c r="C160" s="554"/>
      <c r="D160" s="140"/>
      <c r="E160" s="551"/>
      <c r="F160" s="572"/>
      <c r="G160" s="551"/>
      <c r="H160" s="555"/>
      <c r="I160" s="607"/>
      <c r="J160" s="607"/>
      <c r="K160" s="574"/>
    </row>
    <row r="161" spans="1:11" ht="25.5" x14ac:dyDescent="0.55000000000000004">
      <c r="A161" s="557" t="s">
        <v>356</v>
      </c>
      <c r="B161" s="558"/>
      <c r="C161" s="558"/>
      <c r="D161" s="220"/>
      <c r="E161" s="561"/>
      <c r="F161" s="572"/>
      <c r="G161" s="551"/>
      <c r="H161" s="555"/>
      <c r="I161" s="607"/>
      <c r="J161" s="607"/>
      <c r="K161" s="574"/>
    </row>
    <row r="162" spans="1:11" ht="25.5" x14ac:dyDescent="0.55000000000000004">
      <c r="A162" s="604" t="s">
        <v>368</v>
      </c>
      <c r="B162" s="551"/>
      <c r="C162" s="551"/>
      <c r="D162" s="551"/>
      <c r="E162" s="606"/>
      <c r="F162" s="572"/>
      <c r="G162" s="551"/>
      <c r="H162" s="551"/>
      <c r="I162" s="570"/>
      <c r="J162" s="607"/>
      <c r="K162" s="574"/>
    </row>
    <row r="163" spans="1:11" ht="25.5" x14ac:dyDescent="0.55000000000000004">
      <c r="A163" s="549" t="s">
        <v>353</v>
      </c>
      <c r="B163" s="550"/>
      <c r="C163" s="550"/>
      <c r="D163" s="551" t="s">
        <v>239</v>
      </c>
      <c r="E163" s="551"/>
      <c r="F163" s="572"/>
      <c r="G163" s="551"/>
      <c r="H163" s="551"/>
      <c r="I163" s="607"/>
      <c r="J163" s="607"/>
      <c r="K163" s="574"/>
    </row>
    <row r="164" spans="1:11" ht="25.5" x14ac:dyDescent="0.55000000000000004">
      <c r="A164" s="549" t="s">
        <v>354</v>
      </c>
      <c r="B164" s="554"/>
      <c r="C164" s="554"/>
      <c r="D164" s="555" t="s">
        <v>355</v>
      </c>
      <c r="E164" s="551"/>
      <c r="F164" s="572"/>
      <c r="G164" s="551"/>
      <c r="H164" s="555"/>
      <c r="I164" s="607"/>
      <c r="J164" s="607"/>
      <c r="K164" s="574"/>
    </row>
    <row r="165" spans="1:11" ht="25.5" x14ac:dyDescent="0.55000000000000004">
      <c r="A165" s="549" t="s">
        <v>319</v>
      </c>
      <c r="B165" s="554"/>
      <c r="C165" s="554"/>
      <c r="D165" s="140"/>
      <c r="E165" s="551"/>
      <c r="F165" s="572"/>
      <c r="G165" s="551"/>
      <c r="H165" s="555"/>
      <c r="I165" s="607"/>
      <c r="J165" s="607"/>
      <c r="K165" s="574"/>
    </row>
    <row r="166" spans="1:11" ht="25.5" x14ac:dyDescent="0.55000000000000004">
      <c r="A166" s="557" t="s">
        <v>356</v>
      </c>
      <c r="B166" s="558"/>
      <c r="C166" s="558"/>
      <c r="D166" s="220"/>
      <c r="E166" s="559"/>
      <c r="F166" s="575"/>
      <c r="G166" s="559"/>
      <c r="H166" s="558"/>
      <c r="I166" s="613"/>
      <c r="J166" s="613"/>
      <c r="K166" s="614"/>
    </row>
    <row r="167" spans="1:11" s="286" customFormat="1" ht="23.25" x14ac:dyDescent="0.5">
      <c r="A167" s="214"/>
      <c r="B167" s="140"/>
      <c r="C167" s="140"/>
      <c r="D167" s="140"/>
      <c r="E167" s="214"/>
      <c r="F167" s="214"/>
      <c r="G167" s="214"/>
      <c r="H167" s="140"/>
      <c r="I167" s="615"/>
      <c r="J167" s="615"/>
      <c r="K167" s="615"/>
    </row>
    <row r="168" spans="1:11" s="262" customFormat="1" ht="23.25" x14ac:dyDescent="0.45">
      <c r="A168" s="991" t="s">
        <v>369</v>
      </c>
      <c r="B168" s="991"/>
      <c r="C168" s="991"/>
      <c r="D168" s="991"/>
      <c r="E168" s="991"/>
      <c r="F168" s="991"/>
      <c r="G168" s="991"/>
      <c r="H168" s="991"/>
      <c r="I168" s="991"/>
      <c r="J168" s="991"/>
      <c r="K168" s="991"/>
    </row>
    <row r="169" spans="1:11" s="262" customFormat="1" ht="23.25" x14ac:dyDescent="0.45">
      <c r="A169" s="616" t="s">
        <v>250</v>
      </c>
      <c r="B169" s="616"/>
      <c r="C169" s="616"/>
      <c r="D169" s="616"/>
      <c r="E169" s="616"/>
      <c r="F169" s="616"/>
      <c r="G169" s="616"/>
      <c r="H169" s="616"/>
      <c r="I169" s="616"/>
      <c r="J169" s="616"/>
      <c r="K169" s="616"/>
    </row>
    <row r="170" spans="1:11" ht="42" customHeight="1" x14ac:dyDescent="0.45">
      <c r="A170" s="899" t="s">
        <v>251</v>
      </c>
      <c r="B170" s="900"/>
      <c r="C170" s="901" t="s">
        <v>252</v>
      </c>
      <c r="D170" s="902"/>
      <c r="E170" s="902"/>
      <c r="F170" s="903" t="s">
        <v>253</v>
      </c>
      <c r="G170" s="904"/>
      <c r="H170" s="904"/>
      <c r="I170" s="904"/>
      <c r="J170" s="903" t="s">
        <v>254</v>
      </c>
      <c r="K170" s="905"/>
    </row>
    <row r="171" spans="1:11" ht="24" customHeight="1" x14ac:dyDescent="0.5">
      <c r="A171" s="925" t="s">
        <v>255</v>
      </c>
      <c r="B171" s="926"/>
      <c r="C171" s="927"/>
      <c r="D171" s="928"/>
      <c r="E171" s="928"/>
      <c r="F171" s="929"/>
      <c r="G171" s="930"/>
      <c r="H171" s="930"/>
      <c r="I171" s="930"/>
      <c r="J171" s="931"/>
      <c r="K171" s="932"/>
    </row>
    <row r="172" spans="1:11" ht="24" customHeight="1" x14ac:dyDescent="0.5">
      <c r="A172" s="917"/>
      <c r="B172" s="918"/>
      <c r="C172" s="919"/>
      <c r="D172" s="920"/>
      <c r="E172" s="920"/>
      <c r="F172" s="921"/>
      <c r="G172" s="922"/>
      <c r="H172" s="922"/>
      <c r="I172" s="922"/>
      <c r="J172" s="923"/>
      <c r="K172" s="924"/>
    </row>
    <row r="173" spans="1:11" ht="24" customHeight="1" x14ac:dyDescent="0.5">
      <c r="A173" s="917"/>
      <c r="B173" s="918"/>
      <c r="C173" s="919"/>
      <c r="D173" s="920"/>
      <c r="E173" s="920"/>
      <c r="F173" s="921"/>
      <c r="G173" s="922"/>
      <c r="H173" s="922"/>
      <c r="I173" s="922"/>
      <c r="J173" s="923"/>
      <c r="K173" s="924"/>
    </row>
    <row r="174" spans="1:11" ht="24" customHeight="1" x14ac:dyDescent="0.5">
      <c r="A174" s="917"/>
      <c r="B174" s="918"/>
      <c r="C174" s="919"/>
      <c r="D174" s="920"/>
      <c r="E174" s="920"/>
      <c r="F174" s="921"/>
      <c r="G174" s="922"/>
      <c r="H174" s="922"/>
      <c r="I174" s="922"/>
      <c r="J174" s="923"/>
      <c r="K174" s="924"/>
    </row>
    <row r="175" spans="1:11" ht="24" customHeight="1" x14ac:dyDescent="0.5">
      <c r="A175" s="917"/>
      <c r="B175" s="918"/>
      <c r="C175" s="919"/>
      <c r="D175" s="920"/>
      <c r="E175" s="920"/>
      <c r="F175" s="921"/>
      <c r="G175" s="922"/>
      <c r="H175" s="922"/>
      <c r="I175" s="922"/>
      <c r="J175" s="923"/>
      <c r="K175" s="924"/>
    </row>
    <row r="176" spans="1:11" ht="24" customHeight="1" x14ac:dyDescent="0.5">
      <c r="A176" s="917"/>
      <c r="B176" s="918"/>
      <c r="C176" s="919"/>
      <c r="D176" s="920"/>
      <c r="E176" s="920"/>
      <c r="F176" s="921"/>
      <c r="G176" s="922"/>
      <c r="H176" s="922"/>
      <c r="I176" s="922"/>
      <c r="J176" s="923"/>
      <c r="K176" s="924"/>
    </row>
    <row r="177" spans="1:11" ht="24" customHeight="1" x14ac:dyDescent="0.5">
      <c r="A177" s="917"/>
      <c r="B177" s="918"/>
      <c r="C177" s="919"/>
      <c r="D177" s="920"/>
      <c r="E177" s="920"/>
      <c r="F177" s="921"/>
      <c r="G177" s="922"/>
      <c r="H177" s="922"/>
      <c r="I177" s="922"/>
      <c r="J177" s="923"/>
      <c r="K177" s="924"/>
    </row>
    <row r="178" spans="1:11" ht="24" customHeight="1" x14ac:dyDescent="0.5">
      <c r="A178" s="917"/>
      <c r="B178" s="918"/>
      <c r="C178" s="919"/>
      <c r="D178" s="920"/>
      <c r="E178" s="920"/>
      <c r="F178" s="921"/>
      <c r="G178" s="922"/>
      <c r="H178" s="922"/>
      <c r="I178" s="922"/>
      <c r="J178" s="923"/>
      <c r="K178" s="924"/>
    </row>
    <row r="179" spans="1:11" ht="24" customHeight="1" x14ac:dyDescent="0.5">
      <c r="A179" s="917"/>
      <c r="B179" s="918"/>
      <c r="C179" s="919"/>
      <c r="D179" s="920"/>
      <c r="E179" s="920"/>
      <c r="F179" s="921"/>
      <c r="G179" s="922"/>
      <c r="H179" s="922"/>
      <c r="I179" s="922"/>
      <c r="J179" s="923"/>
      <c r="K179" s="924"/>
    </row>
    <row r="180" spans="1:11" ht="24" customHeight="1" x14ac:dyDescent="0.5">
      <c r="A180" s="917"/>
      <c r="B180" s="918"/>
      <c r="C180" s="919"/>
      <c r="D180" s="920"/>
      <c r="E180" s="920"/>
      <c r="F180" s="921"/>
      <c r="G180" s="922"/>
      <c r="H180" s="922"/>
      <c r="I180" s="922"/>
      <c r="J180" s="923"/>
      <c r="K180" s="924"/>
    </row>
    <row r="181" spans="1:11" ht="24" customHeight="1" x14ac:dyDescent="0.5">
      <c r="A181" s="917"/>
      <c r="B181" s="918"/>
      <c r="C181" s="919"/>
      <c r="D181" s="920"/>
      <c r="E181" s="920"/>
      <c r="F181" s="921"/>
      <c r="G181" s="922"/>
      <c r="H181" s="922"/>
      <c r="I181" s="922"/>
      <c r="J181" s="923"/>
      <c r="K181" s="924"/>
    </row>
    <row r="182" spans="1:11" ht="24" customHeight="1" x14ac:dyDescent="0.5">
      <c r="A182" s="917"/>
      <c r="B182" s="918"/>
      <c r="C182" s="919"/>
      <c r="D182" s="920"/>
      <c r="E182" s="920"/>
      <c r="F182" s="921"/>
      <c r="G182" s="922"/>
      <c r="H182" s="922"/>
      <c r="I182" s="922"/>
      <c r="J182" s="923"/>
      <c r="K182" s="924"/>
    </row>
    <row r="183" spans="1:11" ht="24" customHeight="1" x14ac:dyDescent="0.5">
      <c r="A183" s="917"/>
      <c r="B183" s="918"/>
      <c r="C183" s="919"/>
      <c r="D183" s="920"/>
      <c r="E183" s="920"/>
      <c r="F183" s="921"/>
      <c r="G183" s="922"/>
      <c r="H183" s="922"/>
      <c r="I183" s="922"/>
      <c r="J183" s="923"/>
      <c r="K183" s="924"/>
    </row>
    <row r="184" spans="1:11" ht="24" customHeight="1" x14ac:dyDescent="0.5">
      <c r="A184" s="917"/>
      <c r="B184" s="918"/>
      <c r="C184" s="919"/>
      <c r="D184" s="920"/>
      <c r="E184" s="920"/>
      <c r="F184" s="921"/>
      <c r="G184" s="922"/>
      <c r="H184" s="922"/>
      <c r="I184" s="922"/>
      <c r="J184" s="923"/>
      <c r="K184" s="924"/>
    </row>
    <row r="185" spans="1:11" ht="24" customHeight="1" x14ac:dyDescent="0.5">
      <c r="A185" s="917"/>
      <c r="B185" s="918"/>
      <c r="C185" s="919"/>
      <c r="D185" s="920"/>
      <c r="E185" s="920"/>
      <c r="F185" s="921"/>
      <c r="G185" s="922"/>
      <c r="H185" s="922"/>
      <c r="I185" s="922"/>
      <c r="J185" s="923"/>
      <c r="K185" s="924"/>
    </row>
    <row r="186" spans="1:11" ht="24" customHeight="1" x14ac:dyDescent="0.5">
      <c r="A186" s="992"/>
      <c r="B186" s="993"/>
      <c r="C186" s="994"/>
      <c r="D186" s="995"/>
      <c r="E186" s="995"/>
      <c r="F186" s="996"/>
      <c r="G186" s="997"/>
      <c r="H186" s="997"/>
      <c r="I186" s="997"/>
      <c r="J186" s="998"/>
      <c r="K186" s="999"/>
    </row>
    <row r="187" spans="1:11" x14ac:dyDescent="0.45">
      <c r="A187" s="617"/>
      <c r="B187" s="588"/>
      <c r="C187" s="588"/>
      <c r="D187" s="588"/>
      <c r="E187" s="588"/>
      <c r="F187" s="214"/>
      <c r="G187" s="618"/>
      <c r="H187" s="140"/>
      <c r="I187" s="140"/>
      <c r="J187" s="140"/>
      <c r="K187" s="217"/>
    </row>
    <row r="188" spans="1:11" x14ac:dyDescent="0.45">
      <c r="A188" s="617"/>
      <c r="B188" s="588"/>
      <c r="C188" s="588"/>
      <c r="D188" s="588"/>
      <c r="E188" s="588"/>
      <c r="F188" s="214"/>
      <c r="G188" s="618"/>
      <c r="H188" s="140"/>
      <c r="I188" s="140"/>
      <c r="J188" s="140"/>
      <c r="K188" s="217"/>
    </row>
    <row r="189" spans="1:11" ht="24.75" x14ac:dyDescent="0.5">
      <c r="A189" s="549" t="s">
        <v>353</v>
      </c>
      <c r="B189" s="550"/>
      <c r="C189" s="550"/>
      <c r="D189" s="551" t="s">
        <v>240</v>
      </c>
      <c r="E189" s="551"/>
      <c r="F189" s="552" t="s">
        <v>353</v>
      </c>
      <c r="G189" s="550"/>
      <c r="H189" s="550"/>
      <c r="I189" s="550"/>
      <c r="J189" s="550"/>
      <c r="K189" s="553" t="s">
        <v>239</v>
      </c>
    </row>
    <row r="190" spans="1:11" ht="24.75" x14ac:dyDescent="0.5">
      <c r="A190" s="549" t="s">
        <v>354</v>
      </c>
      <c r="B190" s="554"/>
      <c r="C190" s="554"/>
      <c r="D190" s="555" t="s">
        <v>355</v>
      </c>
      <c r="E190" s="555"/>
      <c r="F190" s="552" t="s">
        <v>354</v>
      </c>
      <c r="G190" s="554"/>
      <c r="H190" s="554"/>
      <c r="I190" s="554"/>
      <c r="J190" s="554"/>
      <c r="K190" s="556" t="s">
        <v>355</v>
      </c>
    </row>
    <row r="191" spans="1:11" ht="24.75" x14ac:dyDescent="0.5">
      <c r="A191" s="549" t="s">
        <v>319</v>
      </c>
      <c r="B191" s="554"/>
      <c r="C191" s="554"/>
      <c r="D191" s="555"/>
      <c r="E191" s="555"/>
      <c r="F191" s="552" t="s">
        <v>319</v>
      </c>
      <c r="G191" s="554"/>
      <c r="H191" s="554"/>
      <c r="I191" s="554"/>
      <c r="J191" s="554"/>
      <c r="K191" s="556"/>
    </row>
    <row r="192" spans="1:11" ht="24.75" x14ac:dyDescent="0.5">
      <c r="A192" s="557" t="s">
        <v>356</v>
      </c>
      <c r="B192" s="558"/>
      <c r="C192" s="558"/>
      <c r="D192" s="558"/>
      <c r="E192" s="559"/>
      <c r="F192" s="560" t="s">
        <v>356</v>
      </c>
      <c r="G192" s="558"/>
      <c r="H192" s="558"/>
      <c r="I192" s="559"/>
      <c r="J192" s="558"/>
      <c r="K192" s="561"/>
    </row>
  </sheetData>
  <mergeCells count="194">
    <mergeCell ref="A186:B186"/>
    <mergeCell ref="C186:E186"/>
    <mergeCell ref="F186:I186"/>
    <mergeCell ref="J186:K186"/>
    <mergeCell ref="A185:B185"/>
    <mergeCell ref="C185:E185"/>
    <mergeCell ref="F185:I185"/>
    <mergeCell ref="J185:K185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03:H103"/>
    <mergeCell ref="D106:E106"/>
    <mergeCell ref="F106:H106"/>
    <mergeCell ref="A108:H108"/>
    <mergeCell ref="A109:H109"/>
    <mergeCell ref="A111:K111"/>
    <mergeCell ref="A112:K112"/>
    <mergeCell ref="A107:H107"/>
    <mergeCell ref="I107:K107"/>
    <mergeCell ref="I108:K108"/>
    <mergeCell ref="D105:E105"/>
    <mergeCell ref="F105:H105"/>
    <mergeCell ref="I105:K105"/>
    <mergeCell ref="I106:K106"/>
    <mergeCell ref="I103:K103"/>
    <mergeCell ref="A104:C104"/>
    <mergeCell ref="D104:E104"/>
    <mergeCell ref="F104:H104"/>
    <mergeCell ref="I104:K104"/>
    <mergeCell ref="A93:H93"/>
    <mergeCell ref="A94:H94"/>
    <mergeCell ref="A95:C96"/>
    <mergeCell ref="D95:E96"/>
    <mergeCell ref="F95:H96"/>
    <mergeCell ref="I95:K96"/>
    <mergeCell ref="A97:C97"/>
    <mergeCell ref="D97:E97"/>
    <mergeCell ref="F97:H97"/>
    <mergeCell ref="I97:K97"/>
    <mergeCell ref="I94:K94"/>
    <mergeCell ref="I89:K89"/>
    <mergeCell ref="A90:C90"/>
    <mergeCell ref="D90:E90"/>
    <mergeCell ref="F90:H90"/>
    <mergeCell ref="I90:K90"/>
    <mergeCell ref="A91:C91"/>
    <mergeCell ref="D91:E91"/>
    <mergeCell ref="F91:H91"/>
    <mergeCell ref="I91:K91"/>
    <mergeCell ref="E33:I33"/>
    <mergeCell ref="A35:B35"/>
    <mergeCell ref="D35:D36"/>
    <mergeCell ref="E35:I36"/>
    <mergeCell ref="A36:B36"/>
    <mergeCell ref="E53:I53"/>
    <mergeCell ref="J53:J54"/>
    <mergeCell ref="K53:K54"/>
    <mergeCell ref="A78:J78"/>
    <mergeCell ref="J181:K181"/>
    <mergeCell ref="A182:B182"/>
    <mergeCell ref="C182:E182"/>
    <mergeCell ref="F182:I182"/>
    <mergeCell ref="J182:K182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81:B181"/>
    <mergeCell ref="C181:E181"/>
    <mergeCell ref="F181:I181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70:B170"/>
    <mergeCell ref="C170:E170"/>
    <mergeCell ref="F170:I170"/>
    <mergeCell ref="J170:K170"/>
    <mergeCell ref="A113:D113"/>
    <mergeCell ref="F113:K113"/>
    <mergeCell ref="A121:E121"/>
    <mergeCell ref="F121:K121"/>
    <mergeCell ref="I109:K109"/>
    <mergeCell ref="A125:K125"/>
    <mergeCell ref="A126:D126"/>
    <mergeCell ref="F126:K126"/>
    <mergeCell ref="A133:B133"/>
    <mergeCell ref="A168:K168"/>
    <mergeCell ref="I101:K101"/>
    <mergeCell ref="I102:K102"/>
    <mergeCell ref="I98:K98"/>
    <mergeCell ref="A98:C98"/>
    <mergeCell ref="D98:E98"/>
    <mergeCell ref="F98:H98"/>
    <mergeCell ref="A99:C99"/>
    <mergeCell ref="D99:E99"/>
    <mergeCell ref="F99:H99"/>
    <mergeCell ref="I99:K99"/>
    <mergeCell ref="A100:C100"/>
    <mergeCell ref="D100:E100"/>
    <mergeCell ref="F100:H100"/>
    <mergeCell ref="I100:K100"/>
    <mergeCell ref="A102:H102"/>
    <mergeCell ref="A101:C101"/>
    <mergeCell ref="D101:E101"/>
    <mergeCell ref="F101:H101"/>
    <mergeCell ref="A92:C92"/>
    <mergeCell ref="D92:E92"/>
    <mergeCell ref="F92:H92"/>
    <mergeCell ref="I92:K92"/>
    <mergeCell ref="I93:K93"/>
    <mergeCell ref="E37:I37"/>
    <mergeCell ref="E38:I38"/>
    <mergeCell ref="D39:D40"/>
    <mergeCell ref="E39:I40"/>
    <mergeCell ref="E41:I41"/>
    <mergeCell ref="A53:B54"/>
    <mergeCell ref="C53:C54"/>
    <mergeCell ref="D53:D54"/>
    <mergeCell ref="A86:C87"/>
    <mergeCell ref="D86:E87"/>
    <mergeCell ref="F86:H87"/>
    <mergeCell ref="I86:K87"/>
    <mergeCell ref="A88:C88"/>
    <mergeCell ref="D88:E88"/>
    <mergeCell ref="F88:H88"/>
    <mergeCell ref="I88:K88"/>
    <mergeCell ref="A89:C89"/>
    <mergeCell ref="D89:E89"/>
    <mergeCell ref="F89:H89"/>
    <mergeCell ref="A1:K1"/>
    <mergeCell ref="A2:K2"/>
    <mergeCell ref="C15:H15"/>
    <mergeCell ref="C16:H16"/>
    <mergeCell ref="C20:H20"/>
    <mergeCell ref="I20:K20"/>
    <mergeCell ref="C21:H21"/>
    <mergeCell ref="I21:K21"/>
    <mergeCell ref="C22:H22"/>
    <mergeCell ref="I22:K22"/>
    <mergeCell ref="A15:B16"/>
    <mergeCell ref="I15:K16"/>
    <mergeCell ref="C23:H23"/>
    <mergeCell ref="I23:K23"/>
    <mergeCell ref="A26:B27"/>
    <mergeCell ref="C17:H17"/>
    <mergeCell ref="I17:K17"/>
    <mergeCell ref="C18:H18"/>
    <mergeCell ref="I18:K18"/>
    <mergeCell ref="C19:H19"/>
    <mergeCell ref="I19:K19"/>
    <mergeCell ref="C26:C27"/>
    <mergeCell ref="D26:D27"/>
    <mergeCell ref="E26:I26"/>
    <mergeCell ref="J26:J27"/>
    <mergeCell ref="K26:K27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5" manualBreakCount="5">
    <brk id="22" max="16383" man="1"/>
    <brk id="87" max="16383" man="1"/>
    <brk id="113" max="16383" man="1"/>
    <brk id="138" max="16383" man="1"/>
    <brk id="16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I5" sqref="I5"/>
    </sheetView>
  </sheetViews>
  <sheetFormatPr defaultRowHeight="22.5" x14ac:dyDescent="0.45"/>
  <cols>
    <col min="1" max="1" width="34.7109375" style="13" customWidth="1"/>
    <col min="2" max="5" width="14.85546875" style="13" customWidth="1"/>
    <col min="6" max="16384" width="9.140625" style="13"/>
  </cols>
  <sheetData>
    <row r="1" spans="1:5" ht="23.25" x14ac:dyDescent="0.5">
      <c r="A1" s="1000" t="s">
        <v>135</v>
      </c>
      <c r="B1" s="1000"/>
      <c r="C1" s="1000"/>
      <c r="D1" s="1000"/>
      <c r="E1" s="1000"/>
    </row>
    <row r="2" spans="1:5" s="34" customFormat="1" ht="23.25" x14ac:dyDescent="0.5">
      <c r="A2" s="1001" t="s">
        <v>136</v>
      </c>
      <c r="B2" s="1002" t="s">
        <v>137</v>
      </c>
      <c r="C2" s="1003"/>
      <c r="D2" s="1003"/>
      <c r="E2" s="1004"/>
    </row>
    <row r="3" spans="1:5" s="34" customFormat="1" ht="46.5" customHeight="1" x14ac:dyDescent="0.4">
      <c r="A3" s="1001"/>
      <c r="B3" s="355" t="s">
        <v>138</v>
      </c>
      <c r="C3" s="355" t="s">
        <v>139</v>
      </c>
      <c r="D3" s="355" t="s">
        <v>140</v>
      </c>
      <c r="E3" s="355" t="s">
        <v>372</v>
      </c>
    </row>
    <row r="4" spans="1:5" x14ac:dyDescent="0.45">
      <c r="A4" s="356" t="s">
        <v>141</v>
      </c>
      <c r="B4" s="273">
        <v>4</v>
      </c>
      <c r="C4" s="273">
        <v>4</v>
      </c>
      <c r="D4" s="273"/>
      <c r="E4" s="273">
        <v>4</v>
      </c>
    </row>
    <row r="5" spans="1:5" x14ac:dyDescent="0.45">
      <c r="A5" s="357" t="s">
        <v>142</v>
      </c>
      <c r="B5" s="271">
        <v>4</v>
      </c>
      <c r="C5" s="271">
        <v>4</v>
      </c>
      <c r="D5" s="271"/>
      <c r="E5" s="271">
        <v>4</v>
      </c>
    </row>
    <row r="6" spans="1:5" x14ac:dyDescent="0.45">
      <c r="A6" s="357" t="s">
        <v>143</v>
      </c>
      <c r="B6" s="271">
        <v>4</v>
      </c>
      <c r="C6" s="271">
        <v>4</v>
      </c>
      <c r="D6" s="271"/>
      <c r="E6" s="271">
        <v>4</v>
      </c>
    </row>
    <row r="7" spans="1:5" x14ac:dyDescent="0.45">
      <c r="A7" s="357" t="s">
        <v>144</v>
      </c>
      <c r="B7" s="271">
        <v>4</v>
      </c>
      <c r="C7" s="271">
        <v>4</v>
      </c>
      <c r="D7" s="271"/>
      <c r="E7" s="271">
        <v>4</v>
      </c>
    </row>
    <row r="8" spans="1:5" x14ac:dyDescent="0.45">
      <c r="A8" s="357" t="s">
        <v>145</v>
      </c>
      <c r="B8" s="271">
        <v>3</v>
      </c>
      <c r="C8" s="271">
        <v>3</v>
      </c>
      <c r="D8" s="271"/>
      <c r="E8" s="271">
        <v>3</v>
      </c>
    </row>
    <row r="9" spans="1:5" x14ac:dyDescent="0.45">
      <c r="A9" s="357" t="s">
        <v>146</v>
      </c>
      <c r="B9" s="271">
        <v>3</v>
      </c>
      <c r="C9" s="271">
        <v>3</v>
      </c>
      <c r="D9" s="271"/>
      <c r="E9" s="271">
        <v>3</v>
      </c>
    </row>
    <row r="10" spans="1:5" x14ac:dyDescent="0.45">
      <c r="A10" s="357" t="s">
        <v>147</v>
      </c>
      <c r="B10" s="271">
        <v>5</v>
      </c>
      <c r="C10" s="271"/>
      <c r="D10" s="271">
        <v>5</v>
      </c>
      <c r="E10" s="358">
        <v>5</v>
      </c>
    </row>
    <row r="11" spans="1:5" s="15" customFormat="1" x14ac:dyDescent="0.45">
      <c r="A11" s="359" t="s">
        <v>148</v>
      </c>
      <c r="B11" s="358">
        <v>4</v>
      </c>
      <c r="C11" s="358"/>
      <c r="D11" s="358">
        <v>4</v>
      </c>
      <c r="E11" s="358">
        <v>4</v>
      </c>
    </row>
    <row r="12" spans="1:5" x14ac:dyDescent="0.45">
      <c r="A12" s="357" t="s">
        <v>149</v>
      </c>
      <c r="B12" s="271">
        <v>3</v>
      </c>
      <c r="C12" s="271"/>
      <c r="D12" s="271">
        <v>3</v>
      </c>
      <c r="E12" s="358">
        <v>3</v>
      </c>
    </row>
    <row r="13" spans="1:5" x14ac:dyDescent="0.45">
      <c r="A13" s="357" t="s">
        <v>150</v>
      </c>
      <c r="B13" s="271">
        <v>4</v>
      </c>
      <c r="C13" s="271"/>
      <c r="D13" s="271">
        <v>4</v>
      </c>
      <c r="E13" s="271">
        <v>4</v>
      </c>
    </row>
    <row r="14" spans="1:5" x14ac:dyDescent="0.45">
      <c r="A14" s="357" t="s">
        <v>151</v>
      </c>
      <c r="B14" s="271">
        <v>3</v>
      </c>
      <c r="C14" s="271"/>
      <c r="D14" s="271">
        <v>3</v>
      </c>
      <c r="E14" s="271">
        <v>3</v>
      </c>
    </row>
    <row r="15" spans="1:5" x14ac:dyDescent="0.45">
      <c r="A15" s="357" t="s">
        <v>152</v>
      </c>
      <c r="B15" s="271">
        <v>2</v>
      </c>
      <c r="C15" s="271"/>
      <c r="D15" s="271">
        <v>2</v>
      </c>
      <c r="E15" s="271">
        <v>2</v>
      </c>
    </row>
    <row r="16" spans="1:5" x14ac:dyDescent="0.45">
      <c r="A16" s="357" t="s">
        <v>153</v>
      </c>
      <c r="B16" s="271">
        <v>3</v>
      </c>
      <c r="C16" s="271"/>
      <c r="D16" s="271">
        <v>3</v>
      </c>
      <c r="E16" s="271">
        <v>3</v>
      </c>
    </row>
    <row r="17" spans="1:5" x14ac:dyDescent="0.45">
      <c r="A17" s="357" t="s">
        <v>154</v>
      </c>
      <c r="B17" s="271">
        <v>3</v>
      </c>
      <c r="C17" s="271"/>
      <c r="D17" s="271">
        <v>3</v>
      </c>
      <c r="E17" s="271">
        <v>3</v>
      </c>
    </row>
    <row r="18" spans="1:5" x14ac:dyDescent="0.45">
      <c r="A18" s="357" t="s">
        <v>155</v>
      </c>
      <c r="B18" s="271">
        <v>2</v>
      </c>
      <c r="C18" s="271"/>
      <c r="D18" s="271">
        <v>2</v>
      </c>
      <c r="E18" s="271">
        <v>2</v>
      </c>
    </row>
    <row r="19" spans="1:5" x14ac:dyDescent="0.45">
      <c r="A19" s="360" t="s">
        <v>156</v>
      </c>
      <c r="B19" s="272">
        <v>1</v>
      </c>
      <c r="C19" s="272"/>
      <c r="D19" s="272">
        <v>1</v>
      </c>
      <c r="E19" s="272">
        <v>1</v>
      </c>
    </row>
    <row r="21" spans="1:5" ht="23.25" x14ac:dyDescent="0.5">
      <c r="A21" s="361" t="s">
        <v>157</v>
      </c>
    </row>
    <row r="22" spans="1:5" s="364" customFormat="1" ht="46.5" x14ac:dyDescent="0.2">
      <c r="A22" s="362" t="s">
        <v>98</v>
      </c>
      <c r="B22" s="362" t="s">
        <v>158</v>
      </c>
      <c r="C22" s="362" t="s">
        <v>159</v>
      </c>
      <c r="D22" s="363" t="s">
        <v>160</v>
      </c>
      <c r="E22" s="362" t="s">
        <v>161</v>
      </c>
    </row>
    <row r="23" spans="1:5" ht="23.25" x14ac:dyDescent="0.5">
      <c r="A23" s="365" t="s">
        <v>162</v>
      </c>
      <c r="B23" s="264" t="s">
        <v>163</v>
      </c>
      <c r="C23" s="264" t="s">
        <v>163</v>
      </c>
      <c r="D23" s="264" t="s">
        <v>163</v>
      </c>
      <c r="E23" s="264" t="s">
        <v>163</v>
      </c>
    </row>
    <row r="24" spans="1:5" ht="23.25" x14ac:dyDescent="0.5">
      <c r="A24" s="365" t="s">
        <v>164</v>
      </c>
      <c r="B24" s="264"/>
      <c r="C24" s="264"/>
      <c r="D24" s="264" t="s">
        <v>163</v>
      </c>
      <c r="E24" s="264" t="s">
        <v>163</v>
      </c>
    </row>
    <row r="25" spans="1:5" ht="23.25" x14ac:dyDescent="0.5">
      <c r="A25" s="365" t="s">
        <v>165</v>
      </c>
      <c r="B25" s="264" t="s">
        <v>163</v>
      </c>
      <c r="C25" s="264" t="s">
        <v>163</v>
      </c>
      <c r="D25" s="264"/>
      <c r="E25" s="264"/>
    </row>
    <row r="26" spans="1:5" ht="23.25" x14ac:dyDescent="0.5">
      <c r="A26" s="365" t="s">
        <v>166</v>
      </c>
      <c r="B26" s="264" t="s">
        <v>163</v>
      </c>
      <c r="C26" s="264" t="s">
        <v>163</v>
      </c>
      <c r="D26" s="264" t="s">
        <v>163</v>
      </c>
      <c r="E26" s="264" t="s">
        <v>163</v>
      </c>
    </row>
  </sheetData>
  <mergeCells count="3">
    <mergeCell ref="A1:E1"/>
    <mergeCell ref="A2:A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กำหนดการใช้แบบฟอร์ม</vt:lpstr>
      <vt:lpstr>ลจ.มหาลัย.รายวัน3,6เดือน</vt:lpstr>
      <vt:lpstr>ข้อตกลงรายวัน(ประเมินครบ 1 ปี)</vt:lpstr>
      <vt:lpstr>แบบประเมินรายวันประเมินครบ 1ปี</vt:lpstr>
      <vt:lpstr>กำหนดคาดหวังสมรรถนะ</vt:lpstr>
      <vt:lpstr>'ข้อตกลงรายวัน(ประเมินครบ 1 ปี)'!Print_Area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2018-07-09T02:59:26Z</cp:lastPrinted>
  <dcterms:created xsi:type="dcterms:W3CDTF">2010-04-19T04:39:57Z</dcterms:created>
  <dcterms:modified xsi:type="dcterms:W3CDTF">2018-08-20T23:32:33Z</dcterms:modified>
</cp:coreProperties>
</file>